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('!$A$1:$AA$133</definedName>
    <definedName function="false" hidden="true" localSheetId="0" name="_xlnm._FilterDatabase" vbProcedure="false">'Бюджет2025-2029год ('!$B$6:$L$130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<sst xmlns="http://schemas.openxmlformats.org/spreadsheetml/2006/main" count="592" uniqueCount="326">
  <si>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</si>
  <si>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</si>
  <si>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</si>
  <si>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</si>
  <si>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</si>
  <si>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</si>
  <si>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</si>
  <si>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</si>
  <si>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</si>
  <si>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</si>
  <si>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</si>
  <si>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</si>
  <si>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</si>
  <si>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</si>
  <si>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</si>
  <si>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</si>
  <si>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</si>
  <si>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</si>
  <si>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</si>
  <si>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</si>
  <si>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</si>
  <si>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</si>
  <si>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</si>
  <si>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</si>
  <si>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</si>
  <si>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</si>
  <si>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</si>
  <si>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</si>
  <si>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</si>
  <si>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</si>
  <si>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</si>
  <si>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</si>
  <si>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</si>
  <si>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</si>
  <si>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</si>
  <si>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</si>
  <si>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</si>
  <si>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</si>
  <si>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</si>
  <si>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</si>
  <si>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</si>
  <si>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</si>
  <si>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</si>
  <si>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</si>
  <si>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</si>
  <si>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</si>
  <si>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</si>
  <si>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</si>
  <si>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</si>
  <si>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</si>
  <si>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</si>
  <si>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</si>
  <si>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</si>
  <si>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</si>
  <si>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</si>
  <si>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</si>
  <si>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</si>
  <si>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</si>
  <si>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</si>
  <si>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</si>
  <si>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</si>
  <si>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</si>
  <si>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</si>
  <si>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</si>
  <si>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</si>
  <si>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</si>
  <si>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</si>
  <si>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</si>
  <si>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</si>
  <si>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</si>
  <si>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</si>
  <si>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</si>
  <si>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</si>
  <si>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</si>
  <si>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</si>
  <si>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</si>
  <si>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</si>
  <si>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</si>
  <si>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</si>
  <si>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</si>
  <si>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</si>
  <si>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</si>
  <si>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</si>
  <si>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</si>
  <si>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</si>
  <si>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</si>
  <si>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</si>
  <si>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</si>
  <si>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</si>
  <si>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</si>
  <si>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</si>
  <si>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</si>
  <si>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</si>
  <si>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</si>
  <si>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</si>
  <si>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</si>
  <si>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</si>
  <si>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</si>
  <si>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</si>
  <si>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</si>
  <si>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</si>
  <si>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</si>
  <si>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</si>
  <si>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</si>
  <si>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</si>
  <si>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</si>
  <si>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</si>
  <si>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</si>
  <si>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</si>
  <si>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</si>
  <si>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</si>
  <si>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</si>
  <si>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</si>
  <si>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</si>
  <si>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</si>
  <si>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</si>
  <si>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</si>
  <si>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</si>
  <si>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</si>
  <si>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</si>
  <si>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</si>
  <si>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</si>
  <si>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</si>
  <si>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</si>
  <si>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</si>
  <si>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</si>
  <si>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</si>
  <si>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 xml:space="preserve">0120470600</t>
  </si>
  <si>
    <t xml:space="preserve">3.3.1.1.</t>
  </si>
  <si>
    <t xml:space="preserve">Переоборудование спортивного зала в актовый зал   МОБУ "СОШ с.Веденка"</t>
  </si>
  <si>
    <t xml:space="preserve">3.3.1.2.</t>
  </si>
  <si>
    <t xml:space="preserve">Капитальный ремонт кабинетоа для реализации программ ОБЗР и труда(технологии)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</si>
  <si>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</si>
  <si>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</si>
  <si>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</si>
  <si>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</si>
  <si>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</si>
  <si>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</si>
  <si>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</si>
  <si>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</si>
  <si>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</si>
  <si>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</si>
  <si>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</si>
  <si>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</si>
  <si>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</si>
  <si>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</si>
  <si>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</si>
  <si>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</si>
  <si>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</si>
  <si>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</si>
  <si>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</si>
  <si>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</si>
  <si>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</si>
  <si>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</si>
  <si>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</si>
  <si>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</si>
  <si>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</si>
  <si>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</si>
  <si>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</si>
  <si>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</si>
  <si>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</si>
  <si>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</si>
  <si>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</si>
  <si>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</si>
  <si>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</si>
  <si>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</si>
  <si>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</si>
  <si>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</si>
  <si>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</si>
  <si>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</si>
  <si>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</si>
  <si>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</si>
  <si>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</si>
  <si>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</si>
  <si>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</si>
  <si>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</si>
  <si>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</si>
  <si>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</si>
  <si>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</si>
  <si>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</si>
  <si>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</si>
  <si>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</si>
  <si>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</si>
  <si>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</si>
  <si>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</si>
  <si>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</si>
  <si>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</si>
  <si>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</si>
  <si>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</si>
  <si>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</si>
  <si>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</si>
  <si>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</si>
  <si>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</si>
  <si>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</si>
  <si>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</si>
  <si>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</si>
  <si>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3.7.3.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</si>
  <si>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</si>
  <si>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</si>
  <si>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3.7.4.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</si>
  <si>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</si>
  <si>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</si>
  <si>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</si>
  <si>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</si>
  <si>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</si>
  <si>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</si>
  <si>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</si>
  <si>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</si>
  <si>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</si>
  <si>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</si>
  <si>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</si>
  <si>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</si>
  <si>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</si>
  <si>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</si>
  <si>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</si>
  <si>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</si>
  <si>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</si>
  <si>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</si>
  <si>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</si>
  <si>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</si>
  <si>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</si>
  <si>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</si>
  <si>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</si>
  <si>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</si>
  <si>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</si>
  <si>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</si>
  <si>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</si>
  <si>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</si>
  <si>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</si>
  <si>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</si>
  <si>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</si>
  <si>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</si>
  <si>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</si>
  <si>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</si>
  <si>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</si>
  <si>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</si>
  <si>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</si>
  <si>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</si>
  <si>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</si>
  <si>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</si>
  <si>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</si>
  <si>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</si>
  <si>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</si>
  <si>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</si>
  <si>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</si>
  <si>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</si>
  <si>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</si>
  <si>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</si>
  <si>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</si>
  <si>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</si>
  <si>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</si>
  <si>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</si>
  <si>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</si>
  <si>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</si>
  <si>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</si>
  <si>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4.4.1.8.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</si>
  <si>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</si>
  <si>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</si>
  <si>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</si>
  <si>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</si>
  <si>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</si>
  <si>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</si>
  <si>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</si>
  <si>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</si>
  <si>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</si>
  <si>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</si>
  <si>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</si>
  <si>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</si>
  <si>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</si>
  <si>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</si>
  <si>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</si>
  <si>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</si>
  <si>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</si>
  <si>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Капитальный ремонт здания МБУ ДО "ДЮСШ с.Веденка"</t>
  </si>
  <si>
    <t xml:space="preserve">0130370600</t>
  </si>
  <si>
    <t xml:space="preserve">5.1.4.2.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</si>
  <si>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</si>
  <si>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</si>
  <si>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5.1.4.3.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</si>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</sst>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3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4" activeCellId="0" sqref="C4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F9+#REF!+F79+F128+F130</f>
        <v>#REF!</v>
      </c>
      <c r="G8" s="28" t="e">
        <f aca="false">G9+#REF!+G79+G128+G130</f>
        <v>#REF!</v>
      </c>
      <c r="H8" s="28" t="e">
        <f aca="false">H9+#REF!+H79+H128+H130</f>
        <v>#REF!</v>
      </c>
      <c r="I8" s="28" t="e">
        <f aca="false">I9+#REF!+I79+I128+I130</f>
        <v>#REF!</v>
      </c>
      <c r="J8" s="28" t="e">
        <f aca="false">J9+#REF!+J79+J128+J130</f>
        <v>#REF!</v>
      </c>
      <c r="K8" s="28" t="e">
        <f aca="false">K9+#REF!+K79+K128+K130</f>
        <v>#REF!</v>
      </c>
      <c r="L8" s="28" t="e">
        <f aca="false">L9+#REF!+L79+L128+L130</f>
        <v>#REF!</v>
      </c>
      <c r="M8" s="28" t="e">
        <f aca="false">M9+#REF!+M79+M128+M130</f>
        <v>#REF!</v>
      </c>
      <c r="N8" s="28" t="e">
        <f aca="false">N9+#REF!+N79+N128+N130</f>
        <v>#REF!</v>
      </c>
      <c r="O8" s="28" t="e">
        <f aca="false">O9+#REF!+O79+O128+O130</f>
        <v>#REF!</v>
      </c>
      <c r="P8" s="28" t="e">
        <f aca="false">P9+#REF!+P79+P128+P130</f>
        <v>#REF!</v>
      </c>
      <c r="Q8" s="28" t="e">
        <f aca="false">Q9+#REF!+Q79+Q128+Q130</f>
        <v>#REF!</v>
      </c>
      <c r="R8" s="28" t="n">
        <f aca="false">R9+R28+R79+R99+R118+R128+R130</f>
        <v>469171664.85</v>
      </c>
      <c r="S8" s="28" t="n">
        <f aca="false">S9+S28+S79+S99+S118+S128+S130</f>
        <v>237601547.66</v>
      </c>
      <c r="T8" s="28" t="n">
        <f aca="false">T9+T28+T79+T99+T118+T128+T130</f>
        <v>469863145.82</v>
      </c>
      <c r="U8" s="28" t="n">
        <f aca="false">U9+U28+U79+U99+U118+U128+U130</f>
        <v>219208219.82</v>
      </c>
      <c r="V8" s="28" t="n">
        <f aca="false">V9+V28+V79+V99+V118+V128+V130</f>
        <v>498954008.47</v>
      </c>
      <c r="W8" s="28" t="n">
        <f aca="false">W9+W28+W79+W99+W118+W128+W130</f>
        <v>223527194.82</v>
      </c>
      <c r="X8" s="28" t="n">
        <f aca="false">X9+X28+X79+X99+X118+X128+X130</f>
        <v>229137290.04</v>
      </c>
      <c r="Y8" s="28" t="n">
        <f aca="false">Y9+Y28+Y79+Y99+Y118+Y128+Y130</f>
        <v>229137290.04</v>
      </c>
      <c r="Z8" s="28" t="n">
        <f aca="false">Z9+Z28+Z79+Z99+Z118+Z128+Z130</f>
        <v>254837290.04</v>
      </c>
      <c r="AA8" s="28" t="n">
        <f aca="false">AA9+AA28+AA79+AA99+AA118+AA128+AA130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102194391.81</v>
      </c>
      <c r="S9" s="34" t="n">
        <f aca="false">S10+S13+S16+S22+S26</f>
        <v>69769710.81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98674603</v>
      </c>
      <c r="S10" s="28" t="n">
        <f aca="false">SUM(S11:S12)</f>
        <v>66249922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66249922</v>
      </c>
      <c r="S11" s="39" t="n">
        <v>66249922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1284788.81</v>
      </c>
      <c r="S13" s="28" t="n">
        <f aca="false">S14+S15</f>
        <v>1284788.81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0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984788.81</v>
      </c>
      <c r="S14" s="39" t="n">
        <v>984788.81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1320000</v>
      </c>
      <c r="S22" s="62" t="n">
        <f aca="false">S23+S24+S25</f>
        <v>1320000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720000</v>
      </c>
      <c r="S23" s="39" t="n">
        <v>720000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100000</v>
      </c>
      <c r="S24" s="39" t="n">
        <v>100000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F29+F42+F46+F61+#REF!</f>
        <v>#REF!</v>
      </c>
      <c r="G28" s="34" t="e">
        <f aca="false">G29+G42+G46+G61+#REF!</f>
        <v>#REF!</v>
      </c>
      <c r="H28" s="34" t="e">
        <f aca="false">H29+H42+H46+H61+#REF!</f>
        <v>#REF!</v>
      </c>
      <c r="I28" s="34" t="e">
        <f aca="false">I29+I42+I46+I61+#REF!</f>
        <v>#REF!</v>
      </c>
      <c r="J28" s="34" t="e">
        <f aca="false">J29+J42+J46+J61+#REF!</f>
        <v>#REF!</v>
      </c>
      <c r="K28" s="34" t="e">
        <f aca="false">K29+K42+K46+K61+#REF!</f>
        <v>#REF!</v>
      </c>
      <c r="L28" s="34" t="e">
        <f aca="false">L29+L42+L46+L61+#REF!</f>
        <v>#REF!</v>
      </c>
      <c r="M28" s="34" t="e">
        <f aca="false">M29+M42+M46+M61+#REF!</f>
        <v>#REF!</v>
      </c>
      <c r="N28" s="34" t="e">
        <f aca="false">N29+N42+N46+N61+#REF!</f>
        <v>#REF!</v>
      </c>
      <c r="O28" s="34" t="e">
        <f aca="false">O29+O42+O46+O61+#REF!</f>
        <v>#REF!</v>
      </c>
      <c r="P28" s="34" t="e">
        <f aca="false">P29+P42+P46+P61+#REF!</f>
        <v>#REF!</v>
      </c>
      <c r="Q28" s="34" t="e">
        <f aca="false">Q29+Q42+Q46+Q61+#REF!</f>
        <v>#REF!</v>
      </c>
      <c r="R28" s="34" t="n">
        <f aca="false">R29+R42+R46+R59+R61+R68+R74</f>
        <v>303654684.71</v>
      </c>
      <c r="S28" s="34" t="n">
        <f aca="false">S29+S42+S46+S59+S61+S68+S74</f>
        <v>110850187.07</v>
      </c>
      <c r="T28" s="34" t="n">
        <f aca="false">T29+T42+T46+T59+T61+T68+T74</f>
        <v>301394257.04</v>
      </c>
      <c r="U28" s="34" t="n">
        <f aca="false">U29+U42+U46+U59+U61+U68+U74</f>
        <v>97820509.04</v>
      </c>
      <c r="V28" s="34" t="n">
        <f aca="false">V29+V42+V46+V59+V61+V68+V74</f>
        <v>316307738.36</v>
      </c>
      <c r="W28" s="34" t="n">
        <f aca="false">W29+W42+W46+W59+W61+W68+W74</f>
        <v>99682355.04</v>
      </c>
      <c r="X28" s="34" t="n">
        <f aca="false">X29+X42+X46+X59+X61+X68+X74</f>
        <v>105117363.04</v>
      </c>
      <c r="Y28" s="34" t="n">
        <f aca="false">Y29+Y42+Y46+Y59+Y61+Y68+Y74</f>
        <v>105117363.04</v>
      </c>
      <c r="Z28" s="34" t="n">
        <f aca="false">Z29+Z42+Z46+Z59+Z61+Z68+Z74</f>
        <v>118787363.04</v>
      </c>
      <c r="AA28" s="34" t="n">
        <f aca="false">AA29+AA42+AA46+AA59+AA61+AA68+AA74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263798255.58</v>
      </c>
      <c r="S29" s="75" t="n">
        <f aca="false">S30+S31+S32+S33+S35+S39+S34</f>
        <v>89244584.58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88052363</v>
      </c>
      <c r="S30" s="28" t="n">
        <v>88052363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450700.58</v>
      </c>
      <c r="S35" s="28" t="n">
        <f aca="false">S36+S37+S38</f>
        <v>450700.58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167250.58</v>
      </c>
      <c r="S38" s="28" t="n">
        <v>167250.58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R47+R50+R55+R57</f>
        <v>8925524</v>
      </c>
      <c r="S46" s="75" t="n">
        <f aca="false">S47+S50+S55+S57</f>
        <v>8925524</v>
      </c>
      <c r="T46" s="75" t="n">
        <f aca="false">T47+T50+T55+T57</f>
        <v>500000</v>
      </c>
      <c r="U46" s="75" t="n">
        <f aca="false">U47+U50+U55+U57</f>
        <v>500000</v>
      </c>
      <c r="V46" s="75" t="n">
        <f aca="false">V47+V50+V55+V57</f>
        <v>400000</v>
      </c>
      <c r="W46" s="75" t="n">
        <f aca="false">W47+W50+W55+W57</f>
        <v>400000</v>
      </c>
      <c r="X46" s="75" t="n">
        <f aca="false">X47+X50+X55+X57</f>
        <v>3000000</v>
      </c>
      <c r="Y46" s="75" t="n">
        <f aca="false">Y47+Y50+Y55+Y57</f>
        <v>3000000</v>
      </c>
      <c r="Z46" s="75" t="n">
        <f aca="false">Z47+Z50+Z55+Z57</f>
        <v>3000000</v>
      </c>
      <c r="AA46" s="75" t="n">
        <f aca="false">AA47+AA50+AA55+AA57</f>
        <v>3000000</v>
      </c>
    </row>
    <row r="47" s="87" customFormat="true" ht="96" hidden="false" customHeight="true" outlineLevel="0" collapsed="false">
      <c r="A47" s="23" t="s">
        <v>125</v>
      </c>
      <c r="B47" s="47" t="s">
        <v>126</v>
      </c>
      <c r="C47" s="86" t="s">
        <v>15</v>
      </c>
      <c r="D47" s="48" t="s">
        <v>75</v>
      </c>
      <c r="E47" s="38" t="s">
        <v>127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f aca="false">R48+R49</f>
        <v>5745524</v>
      </c>
      <c r="S47" s="39" t="n">
        <f aca="false">S48+S49</f>
        <v>5745524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128</v>
      </c>
      <c r="B48" s="47" t="s">
        <v>129</v>
      </c>
      <c r="C48" s="86" t="s">
        <v>15</v>
      </c>
      <c r="D48" s="48" t="s">
        <v>75</v>
      </c>
      <c r="E48" s="38" t="s">
        <v>127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 t="n">
        <v>0</v>
      </c>
      <c r="U48" s="39" t="n">
        <v>0</v>
      </c>
      <c r="V48" s="39" t="n">
        <v>0</v>
      </c>
      <c r="W48" s="39" t="n">
        <v>0</v>
      </c>
      <c r="X48" s="44" t="n">
        <v>0</v>
      </c>
      <c r="Y48" s="44" t="n">
        <v>0</v>
      </c>
      <c r="Z48" s="44" t="n">
        <v>0</v>
      </c>
      <c r="AA48" s="44" t="n">
        <v>0</v>
      </c>
    </row>
    <row r="49" customFormat="false" ht="31.5" hidden="false" customHeight="false" outlineLevel="0" collapsed="false">
      <c r="A49" s="13" t="s">
        <v>130</v>
      </c>
      <c r="B49" s="47" t="s">
        <v>131</v>
      </c>
      <c r="C49" s="86" t="s">
        <v>15</v>
      </c>
      <c r="D49" s="48" t="s">
        <v>75</v>
      </c>
      <c r="E49" s="38" t="s">
        <v>127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v>3000000</v>
      </c>
      <c r="S49" s="39" t="n">
        <v>3000000</v>
      </c>
      <c r="T49" s="39" t="n">
        <v>0</v>
      </c>
      <c r="U49" s="39" t="n">
        <v>0</v>
      </c>
      <c r="V49" s="39" t="n">
        <v>0</v>
      </c>
      <c r="W49" s="39" t="n">
        <v>0</v>
      </c>
      <c r="X49" s="44" t="n">
        <v>0</v>
      </c>
      <c r="Y49" s="44" t="n">
        <v>0</v>
      </c>
      <c r="Z49" s="44" t="n">
        <v>0</v>
      </c>
      <c r="AA49" s="44" t="n">
        <v>0</v>
      </c>
    </row>
    <row r="50" customFormat="false" ht="60.75" hidden="false" customHeight="true" outlineLevel="0" collapsed="false">
      <c r="A50" s="23" t="s">
        <v>132</v>
      </c>
      <c r="B50" s="47" t="s">
        <v>133</v>
      </c>
      <c r="C50" s="51" t="s">
        <v>15</v>
      </c>
      <c r="D50" s="80" t="s">
        <v>75</v>
      </c>
      <c r="E50" s="81" t="s">
        <v>134</v>
      </c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 t="n">
        <f aca="false">R52+R53+R54</f>
        <v>3180000</v>
      </c>
      <c r="S50" s="39" t="n">
        <f aca="false">S52+S53+S54</f>
        <v>3180000</v>
      </c>
      <c r="T50" s="39" t="n">
        <f aca="false">T52+T53+T54</f>
        <v>0</v>
      </c>
      <c r="U50" s="39" t="n">
        <f aca="false">U52+U53+U54</f>
        <v>0</v>
      </c>
      <c r="V50" s="39" t="n">
        <f aca="false">V52+V53+V54</f>
        <v>0</v>
      </c>
      <c r="W50" s="39" t="n">
        <f aca="false">W52+W53+W54</f>
        <v>0</v>
      </c>
      <c r="X50" s="39" t="n">
        <f aca="false">X52+X53+X54</f>
        <v>1000000</v>
      </c>
      <c r="Y50" s="39" t="n">
        <f aca="false">Y52+Y53+Y54</f>
        <v>1000000</v>
      </c>
      <c r="Z50" s="39" t="n">
        <f aca="false">Z52+Z53+Z54</f>
        <v>1000000</v>
      </c>
      <c r="AA50" s="39" t="n">
        <f aca="false">AA52+AA53+AA54</f>
        <v>1000000</v>
      </c>
    </row>
    <row r="51" customFormat="false" ht="22.5" hidden="false" customHeight="true" outlineLevel="0" collapsed="false">
      <c r="A51" s="23"/>
      <c r="B51" s="47" t="s">
        <v>135</v>
      </c>
      <c r="C51" s="52"/>
      <c r="D51" s="48"/>
      <c r="E51" s="38"/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customFormat="false" ht="41.25" hidden="false" customHeight="true" outlineLevel="0" collapsed="false">
      <c r="A52" s="23" t="s">
        <v>136</v>
      </c>
      <c r="B52" s="47" t="s">
        <v>137</v>
      </c>
      <c r="C52" s="52" t="s">
        <v>15</v>
      </c>
      <c r="D52" s="48" t="s">
        <v>75</v>
      </c>
      <c r="E52" s="38" t="s">
        <v>134</v>
      </c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 t="n">
        <v>2500000</v>
      </c>
      <c r="S52" s="39" t="n">
        <v>2500000</v>
      </c>
      <c r="T52" s="39" t="n">
        <v>0</v>
      </c>
      <c r="U52" s="39" t="n">
        <v>0</v>
      </c>
      <c r="V52" s="39" t="n">
        <v>0</v>
      </c>
      <c r="W52" s="39" t="n">
        <v>0</v>
      </c>
      <c r="X52" s="39" t="n">
        <v>500000</v>
      </c>
      <c r="Y52" s="39" t="n">
        <v>500000</v>
      </c>
      <c r="Z52" s="39" t="n">
        <v>500000</v>
      </c>
      <c r="AA52" s="39" t="n">
        <v>500000</v>
      </c>
    </row>
    <row r="53" customFormat="false" ht="36" hidden="false" customHeight="true" outlineLevel="0" collapsed="false">
      <c r="A53" s="23" t="s">
        <v>138</v>
      </c>
      <c r="B53" s="47" t="s">
        <v>139</v>
      </c>
      <c r="C53" s="52" t="s">
        <v>15</v>
      </c>
      <c r="D53" s="48" t="s">
        <v>75</v>
      </c>
      <c r="E53" s="38" t="s">
        <v>134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500000</v>
      </c>
      <c r="S53" s="39" t="n">
        <v>500000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500000</v>
      </c>
      <c r="Y53" s="39" t="n">
        <v>500000</v>
      </c>
      <c r="Z53" s="39" t="n">
        <v>500000</v>
      </c>
      <c r="AA53" s="39" t="n">
        <v>500000</v>
      </c>
    </row>
    <row r="54" customFormat="false" ht="36" hidden="false" customHeight="true" outlineLevel="0" collapsed="false">
      <c r="A54" s="23" t="s">
        <v>140</v>
      </c>
      <c r="B54" s="47" t="s">
        <v>141</v>
      </c>
      <c r="C54" s="52" t="s">
        <v>15</v>
      </c>
      <c r="D54" s="48" t="s">
        <v>75</v>
      </c>
      <c r="E54" s="38" t="s">
        <v>134</v>
      </c>
      <c r="F54" s="24"/>
      <c r="G54" s="24"/>
      <c r="H54" s="24"/>
      <c r="I54" s="24"/>
      <c r="J54" s="24"/>
      <c r="K54" s="24"/>
      <c r="L54" s="24"/>
      <c r="M54" s="4"/>
      <c r="N54" s="4"/>
      <c r="O54" s="4"/>
      <c r="P54" s="4"/>
      <c r="Q54" s="4"/>
      <c r="R54" s="39" t="n">
        <v>180000</v>
      </c>
      <c r="S54" s="39" t="n">
        <v>180000</v>
      </c>
      <c r="T54" s="39" t="n">
        <v>0</v>
      </c>
      <c r="U54" s="39" t="n">
        <v>0</v>
      </c>
      <c r="V54" s="39" t="n">
        <v>0</v>
      </c>
      <c r="W54" s="39" t="n">
        <v>0</v>
      </c>
      <c r="X54" s="39" t="n">
        <v>0</v>
      </c>
      <c r="Y54" s="39" t="n">
        <v>0</v>
      </c>
      <c r="Z54" s="39" t="n">
        <v>0</v>
      </c>
      <c r="AA54" s="39" t="n">
        <v>0</v>
      </c>
    </row>
    <row r="55" customFormat="false" ht="47.25" hidden="false" customHeight="false" outlineLevel="0" collapsed="false">
      <c r="A55" s="13" t="s">
        <v>142</v>
      </c>
      <c r="B55" s="64" t="s">
        <v>143</v>
      </c>
      <c r="C55" s="88" t="s">
        <v>15</v>
      </c>
      <c r="D55" s="66" t="s">
        <v>75</v>
      </c>
      <c r="E55" s="67" t="s">
        <v>127</v>
      </c>
      <c r="F55" s="60"/>
      <c r="G55" s="60"/>
      <c r="H55" s="60"/>
      <c r="I55" s="60"/>
      <c r="J55" s="60"/>
      <c r="K55" s="60"/>
      <c r="L55" s="60"/>
      <c r="M55" s="61"/>
      <c r="N55" s="61"/>
      <c r="O55" s="61"/>
      <c r="P55" s="61"/>
      <c r="Q55" s="61"/>
      <c r="R55" s="62" t="n">
        <f aca="false">R56</f>
        <v>0</v>
      </c>
      <c r="S55" s="62" t="n">
        <f aca="false">S56</f>
        <v>0</v>
      </c>
      <c r="T55" s="62" t="n">
        <v>0</v>
      </c>
      <c r="U55" s="62" t="n">
        <v>0</v>
      </c>
      <c r="V55" s="62" t="n">
        <v>0</v>
      </c>
      <c r="W55" s="62" t="n">
        <v>0</v>
      </c>
      <c r="X55" s="89" t="n">
        <v>0</v>
      </c>
      <c r="Y55" s="89" t="n">
        <v>0</v>
      </c>
      <c r="Z55" s="89" t="n">
        <v>0</v>
      </c>
      <c r="AA55" s="89" t="n">
        <v>0</v>
      </c>
    </row>
    <row r="56" customFormat="false" ht="31.5" hidden="false" customHeight="false" outlineLevel="0" collapsed="false">
      <c r="A56" s="13" t="s">
        <v>144</v>
      </c>
      <c r="B56" s="47" t="s">
        <v>145</v>
      </c>
      <c r="C56" s="86" t="s">
        <v>15</v>
      </c>
      <c r="D56" s="48" t="s">
        <v>75</v>
      </c>
      <c r="E56" s="38" t="s">
        <v>127</v>
      </c>
      <c r="F56" s="24"/>
      <c r="G56" s="24"/>
      <c r="H56" s="24"/>
      <c r="I56" s="24"/>
      <c r="J56" s="24"/>
      <c r="K56" s="24"/>
      <c r="L56" s="24"/>
      <c r="M56" s="4"/>
      <c r="N56" s="4"/>
      <c r="O56" s="4"/>
      <c r="P56" s="4"/>
      <c r="Q56" s="4"/>
      <c r="R56" s="39"/>
      <c r="S56" s="39"/>
      <c r="T56" s="39"/>
      <c r="U56" s="39"/>
      <c r="V56" s="39"/>
      <c r="W56" s="39"/>
      <c r="X56" s="44"/>
      <c r="Y56" s="44"/>
      <c r="Z56" s="44"/>
      <c r="AA56" s="44"/>
    </row>
    <row r="57" customFormat="false" ht="47.25" hidden="false" customHeight="false" outlineLevel="0" collapsed="false">
      <c r="A57" s="13" t="s">
        <v>146</v>
      </c>
      <c r="B57" s="64" t="s">
        <v>147</v>
      </c>
      <c r="C57" s="88" t="s">
        <v>15</v>
      </c>
      <c r="D57" s="66" t="s">
        <v>75</v>
      </c>
      <c r="E57" s="67" t="s">
        <v>127</v>
      </c>
      <c r="F57" s="60"/>
      <c r="G57" s="60"/>
      <c r="H57" s="60"/>
      <c r="I57" s="60"/>
      <c r="J57" s="60"/>
      <c r="K57" s="60"/>
      <c r="L57" s="60"/>
      <c r="M57" s="61"/>
      <c r="N57" s="61"/>
      <c r="O57" s="61"/>
      <c r="P57" s="61"/>
      <c r="Q57" s="61"/>
      <c r="R57" s="62" t="n">
        <f aca="false">R58</f>
        <v>0</v>
      </c>
      <c r="S57" s="62" t="n">
        <f aca="false">S58</f>
        <v>0</v>
      </c>
      <c r="T57" s="62" t="n">
        <v>0</v>
      </c>
      <c r="U57" s="62" t="n">
        <v>0</v>
      </c>
      <c r="V57" s="62" t="n">
        <v>0</v>
      </c>
      <c r="W57" s="62" t="n">
        <v>0</v>
      </c>
      <c r="X57" s="89" t="n">
        <v>0</v>
      </c>
      <c r="Y57" s="89" t="n">
        <v>0</v>
      </c>
      <c r="Z57" s="89" t="n">
        <v>0</v>
      </c>
      <c r="AA57" s="89" t="n">
        <v>0</v>
      </c>
    </row>
    <row r="58" customFormat="false" ht="31.5" hidden="false" customHeight="false" outlineLevel="0" collapsed="false">
      <c r="A58" s="13" t="s">
        <v>148</v>
      </c>
      <c r="B58" s="47" t="s">
        <v>149</v>
      </c>
      <c r="C58" s="86" t="s">
        <v>15</v>
      </c>
      <c r="D58" s="48" t="s">
        <v>75</v>
      </c>
      <c r="E58" s="38" t="s">
        <v>127</v>
      </c>
      <c r="F58" s="24"/>
      <c r="G58" s="24"/>
      <c r="H58" s="24"/>
      <c r="I58" s="24"/>
      <c r="J58" s="24"/>
      <c r="K58" s="24"/>
      <c r="L58" s="24"/>
      <c r="M58" s="4"/>
      <c r="N58" s="4"/>
      <c r="O58" s="4"/>
      <c r="P58" s="4"/>
      <c r="Q58" s="4"/>
      <c r="R58" s="39" t="n">
        <v>0</v>
      </c>
      <c r="S58" s="39" t="n">
        <v>0</v>
      </c>
      <c r="T58" s="39"/>
      <c r="U58" s="39"/>
      <c r="V58" s="39"/>
      <c r="W58" s="39"/>
      <c r="X58" s="44"/>
      <c r="Y58" s="44"/>
      <c r="Z58" s="44"/>
      <c r="AA58" s="44"/>
    </row>
    <row r="59" customFormat="false" ht="45" hidden="false" customHeight="true" outlineLevel="0" collapsed="false">
      <c r="A59" s="29" t="s">
        <v>150</v>
      </c>
      <c r="B59" s="82" t="s">
        <v>151</v>
      </c>
      <c r="C59" s="57" t="s">
        <v>15</v>
      </c>
      <c r="D59" s="66" t="s">
        <v>75</v>
      </c>
      <c r="E59" s="67"/>
      <c r="F59" s="60"/>
      <c r="G59" s="60"/>
      <c r="H59" s="60"/>
      <c r="I59" s="60"/>
      <c r="J59" s="60"/>
      <c r="K59" s="60"/>
      <c r="L59" s="60"/>
      <c r="M59" s="61"/>
      <c r="N59" s="61"/>
      <c r="O59" s="61"/>
      <c r="P59" s="61"/>
      <c r="Q59" s="61"/>
      <c r="R59" s="62" t="n">
        <f aca="false">R60</f>
        <v>1489826.64</v>
      </c>
      <c r="S59" s="62" t="n">
        <f aca="false">S60</f>
        <v>0</v>
      </c>
      <c r="T59" s="62" t="n">
        <f aca="false">T60</f>
        <v>1512432</v>
      </c>
      <c r="U59" s="62" t="n">
        <f aca="false">U60</f>
        <v>0</v>
      </c>
      <c r="V59" s="62" t="n">
        <f aca="false">V60</f>
        <v>1539790.32</v>
      </c>
      <c r="W59" s="62" t="n">
        <f aca="false">W60</f>
        <v>0</v>
      </c>
      <c r="X59" s="62" t="n">
        <f aca="false">X60</f>
        <v>0</v>
      </c>
      <c r="Y59" s="62" t="n">
        <f aca="false">Y60</f>
        <v>0</v>
      </c>
      <c r="Z59" s="62" t="n">
        <f aca="false">Z60</f>
        <v>0</v>
      </c>
      <c r="AA59" s="62" t="n">
        <f aca="false">AA60</f>
        <v>0</v>
      </c>
    </row>
    <row r="60" customFormat="false" ht="79.5" hidden="false" customHeight="true" outlineLevel="0" collapsed="false">
      <c r="A60" s="23" t="s">
        <v>152</v>
      </c>
      <c r="B60" s="47" t="s">
        <v>153</v>
      </c>
      <c r="C60" s="52" t="s">
        <v>15</v>
      </c>
      <c r="D60" s="48" t="s">
        <v>75</v>
      </c>
      <c r="E60" s="38" t="s">
        <v>154</v>
      </c>
      <c r="F60" s="24"/>
      <c r="G60" s="24"/>
      <c r="H60" s="24"/>
      <c r="I60" s="24"/>
      <c r="J60" s="24"/>
      <c r="K60" s="24"/>
      <c r="L60" s="24"/>
      <c r="M60" s="4"/>
      <c r="N60" s="4"/>
      <c r="O60" s="4"/>
      <c r="P60" s="4"/>
      <c r="Q60" s="4"/>
      <c r="R60" s="39" t="n">
        <v>1489826.64</v>
      </c>
      <c r="S60" s="39"/>
      <c r="T60" s="39" t="n">
        <v>1512432</v>
      </c>
      <c r="U60" s="39"/>
      <c r="V60" s="39" t="n">
        <v>1539790.32</v>
      </c>
      <c r="W60" s="39"/>
      <c r="X60" s="39"/>
      <c r="Y60" s="39"/>
      <c r="Z60" s="44"/>
      <c r="AA60" s="39"/>
    </row>
    <row r="61" customFormat="false" ht="63" hidden="false" customHeight="false" outlineLevel="0" collapsed="false">
      <c r="A61" s="29" t="s">
        <v>155</v>
      </c>
      <c r="B61" s="60" t="s">
        <v>156</v>
      </c>
      <c r="C61" s="72" t="s">
        <v>15</v>
      </c>
      <c r="D61" s="73" t="s">
        <v>75</v>
      </c>
      <c r="E61" s="74" t="s">
        <v>157</v>
      </c>
      <c r="F61" s="75" t="n">
        <f aca="false">SUM(F62:F67)</f>
        <v>505</v>
      </c>
      <c r="G61" s="75" t="n">
        <f aca="false">SUM(G62:G67)</f>
        <v>505</v>
      </c>
      <c r="H61" s="75" t="n">
        <f aca="false">SUM(H62:H67)</f>
        <v>505</v>
      </c>
      <c r="I61" s="75" t="n">
        <f aca="false">SUM(I62:I67)</f>
        <v>505</v>
      </c>
      <c r="J61" s="75" t="n">
        <f aca="false">SUM(J62:J67)</f>
        <v>505</v>
      </c>
      <c r="K61" s="75" t="n">
        <f aca="false">SUM(K62:K67)</f>
        <v>505</v>
      </c>
      <c r="L61" s="75" t="n">
        <f aca="false">SUM(L62:L67)</f>
        <v>505</v>
      </c>
      <c r="M61" s="75" t="n">
        <f aca="false">SUM(M62:M67)</f>
        <v>0</v>
      </c>
      <c r="N61" s="75" t="n">
        <f aca="false">SUM(N62:N67)</f>
        <v>0</v>
      </c>
      <c r="O61" s="75" t="n">
        <f aca="false">SUM(O62:O67)</f>
        <v>0</v>
      </c>
      <c r="P61" s="75" t="n">
        <f aca="false">SUM(P62:P67)</f>
        <v>0</v>
      </c>
      <c r="Q61" s="75" t="n">
        <f aca="false">SUM(Q62:Q67)</f>
        <v>0</v>
      </c>
      <c r="R61" s="75" t="n">
        <f aca="false">R62+R63+R64+R65+R66+R67</f>
        <v>3055663.42</v>
      </c>
      <c r="S61" s="75" t="n">
        <f aca="false">S62+S63+S64+S65+S66+S67</f>
        <v>3055663.42</v>
      </c>
      <c r="T61" s="75" t="n">
        <f aca="false">T62+T63+T64+T65+T66+T67</f>
        <v>560000</v>
      </c>
      <c r="U61" s="75" t="n">
        <f aca="false">U62+U63+U64+U65+U66+U67</f>
        <v>560000</v>
      </c>
      <c r="V61" s="75" t="n">
        <f aca="false">V62+V63+V64+V65+V66+V67</f>
        <v>460000</v>
      </c>
      <c r="W61" s="75" t="n">
        <f aca="false">W62+W63+W64+W65+W66+W67</f>
        <v>460000</v>
      </c>
      <c r="X61" s="75" t="n">
        <f aca="false">X62+X63+X64+X65+X66+X67</f>
        <v>690000</v>
      </c>
      <c r="Y61" s="75" t="n">
        <f aca="false">Y62+Y63+Y64+Y65+Y66+Y67</f>
        <v>690000</v>
      </c>
      <c r="Z61" s="75" t="n">
        <f aca="false">Z62+Z63+Z64+Z65+Z66+Z67</f>
        <v>14560000</v>
      </c>
      <c r="AA61" s="75" t="n">
        <f aca="false">AA62+AA63+AA64+AA65+AA66+AA67</f>
        <v>14560000</v>
      </c>
    </row>
    <row r="62" customFormat="false" ht="30" hidden="false" customHeight="false" outlineLevel="0" collapsed="false">
      <c r="A62" s="23" t="s">
        <v>158</v>
      </c>
      <c r="B62" s="47" t="s">
        <v>43</v>
      </c>
      <c r="C62" s="52" t="s">
        <v>15</v>
      </c>
      <c r="D62" s="48" t="s">
        <v>75</v>
      </c>
      <c r="E62" s="38" t="s">
        <v>159</v>
      </c>
      <c r="F62" s="24" t="n">
        <v>315</v>
      </c>
      <c r="G62" s="24" t="n">
        <v>315</v>
      </c>
      <c r="H62" s="24" t="n">
        <v>315</v>
      </c>
      <c r="I62" s="24" t="n">
        <v>315</v>
      </c>
      <c r="J62" s="24" t="n">
        <v>315</v>
      </c>
      <c r="K62" s="24" t="n">
        <v>315</v>
      </c>
      <c r="L62" s="24" t="n">
        <v>315</v>
      </c>
      <c r="M62" s="4"/>
      <c r="N62" s="4"/>
      <c r="O62" s="4"/>
      <c r="P62" s="4"/>
      <c r="Q62" s="4"/>
      <c r="R62" s="39" t="n">
        <v>719663.42</v>
      </c>
      <c r="S62" s="39" t="n">
        <v>719663.42</v>
      </c>
      <c r="T62" s="39" t="n">
        <v>560000</v>
      </c>
      <c r="U62" s="39" t="n">
        <v>560000</v>
      </c>
      <c r="V62" s="39" t="n">
        <v>410000</v>
      </c>
      <c r="W62" s="39" t="n">
        <v>410000</v>
      </c>
      <c r="X62" s="39" t="n">
        <v>560000</v>
      </c>
      <c r="Y62" s="39" t="n">
        <v>560000</v>
      </c>
      <c r="Z62" s="39" t="n">
        <v>560000</v>
      </c>
      <c r="AA62" s="39" t="n">
        <v>560000</v>
      </c>
    </row>
    <row r="63" customFormat="false" ht="30" hidden="false" customHeight="false" outlineLevel="0" collapsed="false">
      <c r="A63" s="23" t="s">
        <v>160</v>
      </c>
      <c r="B63" s="47" t="s">
        <v>46</v>
      </c>
      <c r="C63" s="52" t="s">
        <v>15</v>
      </c>
      <c r="D63" s="48" t="s">
        <v>75</v>
      </c>
      <c r="E63" s="38" t="s">
        <v>161</v>
      </c>
      <c r="F63" s="24" t="n">
        <v>80</v>
      </c>
      <c r="G63" s="24" t="n">
        <v>80</v>
      </c>
      <c r="H63" s="24" t="n">
        <v>80</v>
      </c>
      <c r="I63" s="24" t="n">
        <v>80</v>
      </c>
      <c r="J63" s="24" t="n">
        <v>80</v>
      </c>
      <c r="K63" s="24" t="n">
        <v>80</v>
      </c>
      <c r="L63" s="24" t="n">
        <v>80</v>
      </c>
      <c r="M63" s="4"/>
      <c r="N63" s="4"/>
      <c r="O63" s="4"/>
      <c r="P63" s="4"/>
      <c r="Q63" s="4"/>
      <c r="R63" s="39" t="n">
        <v>50000</v>
      </c>
      <c r="S63" s="39" t="n">
        <v>50000</v>
      </c>
      <c r="T63" s="39" t="n">
        <v>0</v>
      </c>
      <c r="U63" s="39" t="n">
        <v>0</v>
      </c>
      <c r="V63" s="39" t="n">
        <v>50000</v>
      </c>
      <c r="W63" s="39" t="n">
        <v>50000</v>
      </c>
      <c r="X63" s="39" t="n">
        <v>50000</v>
      </c>
      <c r="Y63" s="39" t="n">
        <v>50000</v>
      </c>
      <c r="Z63" s="39" t="n">
        <v>50000</v>
      </c>
      <c r="AA63" s="39" t="n">
        <v>50000</v>
      </c>
    </row>
    <row r="64" customFormat="false" ht="30" hidden="false" customHeight="false" outlineLevel="0" collapsed="false">
      <c r="A64" s="23" t="s">
        <v>162</v>
      </c>
      <c r="B64" s="47" t="s">
        <v>163</v>
      </c>
      <c r="C64" s="52" t="s">
        <v>15</v>
      </c>
      <c r="D64" s="48" t="s">
        <v>75</v>
      </c>
      <c r="E64" s="38" t="s">
        <v>159</v>
      </c>
      <c r="F64" s="24"/>
      <c r="G64" s="24"/>
      <c r="H64" s="24"/>
      <c r="I64" s="24"/>
      <c r="J64" s="24"/>
      <c r="K64" s="24"/>
      <c r="L64" s="24"/>
      <c r="M64" s="4"/>
      <c r="N64" s="4"/>
      <c r="O64" s="4"/>
      <c r="P64" s="4"/>
      <c r="Q64" s="4"/>
      <c r="R64" s="39" t="n">
        <v>0</v>
      </c>
      <c r="S64" s="39" t="n">
        <v>0</v>
      </c>
      <c r="T64" s="39" t="n">
        <v>0</v>
      </c>
      <c r="U64" s="39" t="n">
        <v>0</v>
      </c>
      <c r="V64" s="39" t="n">
        <v>0</v>
      </c>
      <c r="W64" s="39" t="n">
        <v>0</v>
      </c>
      <c r="X64" s="39" t="n">
        <v>0</v>
      </c>
      <c r="Y64" s="39" t="n">
        <v>0</v>
      </c>
      <c r="Z64" s="39" t="n">
        <v>0</v>
      </c>
      <c r="AA64" s="39" t="n">
        <v>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166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2206000</v>
      </c>
      <c r="S65" s="39" t="n">
        <v>2206000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13870000</v>
      </c>
      <c r="AA65" s="39" t="n">
        <v>13870000</v>
      </c>
    </row>
    <row r="66" customFormat="false" ht="30" hidden="false" customHeight="false" outlineLevel="0" collapsed="false">
      <c r="A66" s="23" t="s">
        <v>167</v>
      </c>
      <c r="B66" s="47" t="s">
        <v>168</v>
      </c>
      <c r="C66" s="52" t="s">
        <v>15</v>
      </c>
      <c r="D66" s="48" t="s">
        <v>75</v>
      </c>
      <c r="E66" s="38" t="s">
        <v>169</v>
      </c>
      <c r="F66" s="24"/>
      <c r="G66" s="24"/>
      <c r="H66" s="24"/>
      <c r="I66" s="24"/>
      <c r="J66" s="24"/>
      <c r="K66" s="24"/>
      <c r="L66" s="24"/>
      <c r="M66" s="4"/>
      <c r="N66" s="4"/>
      <c r="O66" s="4"/>
      <c r="P66" s="4"/>
      <c r="Q66" s="4"/>
      <c r="R66" s="39" t="n">
        <v>0</v>
      </c>
      <c r="S66" s="39" t="n">
        <v>0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0</v>
      </c>
      <c r="Y66" s="39" t="n">
        <v>0</v>
      </c>
      <c r="Z66" s="39" t="n">
        <v>0</v>
      </c>
      <c r="AA66" s="39" t="n">
        <v>0</v>
      </c>
    </row>
    <row r="67" customFormat="false" ht="31.5" hidden="false" customHeight="false" outlineLevel="0" collapsed="false">
      <c r="A67" s="23" t="s">
        <v>170</v>
      </c>
      <c r="B67" s="47" t="s">
        <v>171</v>
      </c>
      <c r="C67" s="52" t="s">
        <v>15</v>
      </c>
      <c r="D67" s="48" t="s">
        <v>75</v>
      </c>
      <c r="E67" s="38" t="s">
        <v>172</v>
      </c>
      <c r="F67" s="24" t="n">
        <v>110</v>
      </c>
      <c r="G67" s="24" t="n">
        <v>110</v>
      </c>
      <c r="H67" s="24" t="n">
        <v>110</v>
      </c>
      <c r="I67" s="24" t="n">
        <v>110</v>
      </c>
      <c r="J67" s="24" t="n">
        <v>110</v>
      </c>
      <c r="K67" s="24" t="n">
        <v>110</v>
      </c>
      <c r="L67" s="24" t="n">
        <v>110</v>
      </c>
      <c r="M67" s="4"/>
      <c r="N67" s="4"/>
      <c r="O67" s="4"/>
      <c r="P67" s="4"/>
      <c r="Q67" s="4"/>
      <c r="R67" s="39" t="n">
        <v>80000</v>
      </c>
      <c r="S67" s="39" t="n">
        <v>80000</v>
      </c>
      <c r="T67" s="39" t="n">
        <v>0</v>
      </c>
      <c r="U67" s="39" t="n">
        <v>0</v>
      </c>
      <c r="V67" s="39" t="n">
        <v>0</v>
      </c>
      <c r="W67" s="39" t="n">
        <v>0</v>
      </c>
      <c r="X67" s="39" t="n">
        <v>80000</v>
      </c>
      <c r="Y67" s="39" t="n">
        <v>80000</v>
      </c>
      <c r="Z67" s="39" t="n">
        <v>80000</v>
      </c>
      <c r="AA67" s="39" t="n">
        <v>80000</v>
      </c>
    </row>
    <row r="68" customFormat="false" ht="69.75" hidden="false" customHeight="true" outlineLevel="0" collapsed="false">
      <c r="A68" s="29" t="s">
        <v>173</v>
      </c>
      <c r="B68" s="56" t="s">
        <v>57</v>
      </c>
      <c r="C68" s="51" t="s">
        <v>15</v>
      </c>
      <c r="D68" s="80" t="s">
        <v>75</v>
      </c>
      <c r="E68" s="81" t="s">
        <v>174</v>
      </c>
      <c r="F68" s="24"/>
      <c r="G68" s="24"/>
      <c r="H68" s="24"/>
      <c r="I68" s="24"/>
      <c r="J68" s="24"/>
      <c r="K68" s="24"/>
      <c r="L68" s="24"/>
      <c r="M68" s="4"/>
      <c r="N68" s="4"/>
      <c r="O68" s="4"/>
      <c r="P68" s="4"/>
      <c r="Q68" s="4"/>
      <c r="R68" s="39" t="n">
        <f aca="false">R69+R70+R71+R72+R73</f>
        <v>1135760</v>
      </c>
      <c r="S68" s="39" t="n">
        <f aca="false">S69+S70+S71+S72+S73</f>
        <v>1135760</v>
      </c>
      <c r="T68" s="39" t="n">
        <f aca="false">T69+T70+T71+T72+T73</f>
        <v>330000</v>
      </c>
      <c r="U68" s="39" t="n">
        <f aca="false">U69+U70+U71+U72+U73</f>
        <v>330000</v>
      </c>
      <c r="V68" s="39" t="n">
        <f aca="false">V69+V70+V71+V72+V73</f>
        <v>530000</v>
      </c>
      <c r="W68" s="39" t="n">
        <f aca="false">W69+W70+W71+W72+W73</f>
        <v>530000</v>
      </c>
      <c r="X68" s="39" t="n">
        <f aca="false">X69+X70+X71+X72+X73</f>
        <v>1680000</v>
      </c>
      <c r="Y68" s="39" t="n">
        <f aca="false">Y69+Y70+Y71+Y72+Y73</f>
        <v>1680000</v>
      </c>
      <c r="Z68" s="39" t="n">
        <f aca="false">Z69+Z70+Z71+Z72+Z73</f>
        <v>480000</v>
      </c>
      <c r="AA68" s="39" t="n">
        <f aca="false">AA69+AA70+AA71+AA72+AA73</f>
        <v>480000</v>
      </c>
    </row>
    <row r="69" customFormat="false" ht="26.25" hidden="false" customHeight="true" outlineLevel="0" collapsed="false">
      <c r="A69" s="23" t="s">
        <v>175</v>
      </c>
      <c r="B69" s="63" t="s">
        <v>60</v>
      </c>
      <c r="C69" s="52" t="s">
        <v>15</v>
      </c>
      <c r="D69" s="48" t="s">
        <v>75</v>
      </c>
      <c r="E69" s="38" t="s">
        <v>176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v>800000</v>
      </c>
      <c r="S69" s="39" t="n">
        <v>800000</v>
      </c>
      <c r="T69" s="39" t="n">
        <v>0</v>
      </c>
      <c r="U69" s="39" t="n">
        <v>0</v>
      </c>
      <c r="V69" s="39" t="n">
        <v>200000</v>
      </c>
      <c r="W69" s="39" t="n">
        <v>200000</v>
      </c>
      <c r="X69" s="39" t="n">
        <v>800000</v>
      </c>
      <c r="Y69" s="39" t="n">
        <v>800000</v>
      </c>
      <c r="Z69" s="39" t="n">
        <v>450000</v>
      </c>
      <c r="AA69" s="39" t="n">
        <v>450000</v>
      </c>
    </row>
    <row r="70" customFormat="false" ht="30" hidden="false" customHeight="false" outlineLevel="0" collapsed="false">
      <c r="A70" s="23" t="s">
        <v>177</v>
      </c>
      <c r="B70" s="63" t="s">
        <v>63</v>
      </c>
      <c r="C70" s="52" t="s">
        <v>15</v>
      </c>
      <c r="D70" s="48" t="s">
        <v>75</v>
      </c>
      <c r="E70" s="38" t="s">
        <v>178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39" t="n">
        <v>0</v>
      </c>
      <c r="S70" s="39" t="n">
        <v>0</v>
      </c>
      <c r="T70" s="39" t="n">
        <v>0</v>
      </c>
      <c r="U70" s="39" t="n">
        <v>0</v>
      </c>
      <c r="V70" s="39" t="n">
        <v>0</v>
      </c>
      <c r="W70" s="39" t="n">
        <v>0</v>
      </c>
      <c r="X70" s="39" t="n">
        <v>250000</v>
      </c>
      <c r="Y70" s="39" t="n">
        <v>250000</v>
      </c>
      <c r="Z70" s="39" t="n">
        <v>0</v>
      </c>
      <c r="AA70" s="39" t="n">
        <v>0</v>
      </c>
    </row>
    <row r="71" customFormat="false" ht="30" hidden="false" customHeight="false" outlineLevel="0" collapsed="false">
      <c r="A71" s="23" t="s">
        <v>179</v>
      </c>
      <c r="B71" s="63" t="s">
        <v>66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305760</v>
      </c>
      <c r="S71" s="39" t="n">
        <v>305760</v>
      </c>
      <c r="T71" s="39" t="n">
        <v>300000</v>
      </c>
      <c r="U71" s="39" t="n">
        <v>300000</v>
      </c>
      <c r="V71" s="39" t="n">
        <v>300000</v>
      </c>
      <c r="W71" s="39" t="n">
        <v>300000</v>
      </c>
      <c r="X71" s="39" t="n">
        <v>600000</v>
      </c>
      <c r="Y71" s="39" t="n">
        <v>600000</v>
      </c>
      <c r="Z71" s="44" t="n">
        <v>0</v>
      </c>
      <c r="AA71" s="44" t="n">
        <v>0</v>
      </c>
    </row>
    <row r="72" customFormat="false" ht="31.5" hidden="false" customHeight="false" outlineLevel="0" collapsed="false">
      <c r="A72" s="23" t="s">
        <v>181</v>
      </c>
      <c r="B72" s="63" t="s">
        <v>182</v>
      </c>
      <c r="C72" s="52" t="s">
        <v>15</v>
      </c>
      <c r="D72" s="48" t="s">
        <v>75</v>
      </c>
      <c r="E72" s="38" t="s">
        <v>183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25000</v>
      </c>
      <c r="S72" s="39" t="n">
        <v>25000</v>
      </c>
      <c r="T72" s="39" t="n">
        <v>25000</v>
      </c>
      <c r="U72" s="39" t="n">
        <v>25000</v>
      </c>
      <c r="V72" s="39" t="n">
        <v>25000</v>
      </c>
      <c r="W72" s="39" t="n">
        <v>25000</v>
      </c>
      <c r="X72" s="39" t="n">
        <v>25000</v>
      </c>
      <c r="Y72" s="39" t="n">
        <v>25000</v>
      </c>
      <c r="Z72" s="39" t="n">
        <v>25000</v>
      </c>
      <c r="AA72" s="39" t="n">
        <v>25000</v>
      </c>
    </row>
    <row r="73" customFormat="false" ht="31.5" hidden="false" customHeight="false" outlineLevel="0" collapsed="false">
      <c r="A73" s="23" t="s">
        <v>184</v>
      </c>
      <c r="B73" s="63" t="s">
        <v>185</v>
      </c>
      <c r="C73" s="52" t="s">
        <v>15</v>
      </c>
      <c r="D73" s="48" t="s">
        <v>75</v>
      </c>
      <c r="E73" s="38" t="s">
        <v>186</v>
      </c>
      <c r="F73" s="24"/>
      <c r="G73" s="24"/>
      <c r="H73" s="24"/>
      <c r="I73" s="24"/>
      <c r="J73" s="24"/>
      <c r="K73" s="24"/>
      <c r="L73" s="24"/>
      <c r="M73" s="4"/>
      <c r="N73" s="4"/>
      <c r="O73" s="4"/>
      <c r="P73" s="4"/>
      <c r="Q73" s="4"/>
      <c r="R73" s="39" t="n">
        <v>5000</v>
      </c>
      <c r="S73" s="39" t="n">
        <v>5000</v>
      </c>
      <c r="T73" s="39" t="n">
        <v>5000</v>
      </c>
      <c r="U73" s="39" t="n">
        <v>5000</v>
      </c>
      <c r="V73" s="39" t="n">
        <v>5000</v>
      </c>
      <c r="W73" s="39" t="n">
        <v>5000</v>
      </c>
      <c r="X73" s="39" t="n">
        <v>5000</v>
      </c>
      <c r="Y73" s="39" t="n">
        <v>5000</v>
      </c>
      <c r="Z73" s="39" t="n">
        <v>5000</v>
      </c>
      <c r="AA73" s="39" t="n">
        <v>5000</v>
      </c>
    </row>
    <row r="74" customFormat="false" ht="57.75" hidden="false" customHeight="true" outlineLevel="0" collapsed="false">
      <c r="A74" s="29" t="s">
        <v>187</v>
      </c>
      <c r="B74" s="82" t="s">
        <v>188</v>
      </c>
      <c r="C74" s="57" t="s">
        <v>15</v>
      </c>
      <c r="D74" s="58" t="s">
        <v>75</v>
      </c>
      <c r="E74" s="59" t="s">
        <v>189</v>
      </c>
      <c r="F74" s="60"/>
      <c r="G74" s="60"/>
      <c r="H74" s="60"/>
      <c r="I74" s="60"/>
      <c r="J74" s="60"/>
      <c r="K74" s="60"/>
      <c r="L74" s="60"/>
      <c r="M74" s="61"/>
      <c r="N74" s="61"/>
      <c r="O74" s="61"/>
      <c r="P74" s="61"/>
      <c r="Q74" s="61"/>
      <c r="R74" s="62" t="n">
        <f aca="false">R75+R76+R77+R78</f>
        <v>6460606.07</v>
      </c>
      <c r="S74" s="62" t="n">
        <f aca="false">S75+S76+S77+S78</f>
        <v>460606.07</v>
      </c>
      <c r="T74" s="62" t="n">
        <f aca="false">T75</f>
        <v>30303.04</v>
      </c>
      <c r="U74" s="62" t="n">
        <f aca="false">U75</f>
        <v>30303.04</v>
      </c>
      <c r="V74" s="62" t="n">
        <f aca="false">V75</f>
        <v>30303.04</v>
      </c>
      <c r="W74" s="62" t="n">
        <f aca="false">W75</f>
        <v>30303.04</v>
      </c>
      <c r="X74" s="62" t="n">
        <f aca="false">X75</f>
        <v>30303.04</v>
      </c>
      <c r="Y74" s="62" t="n">
        <f aca="false">Y75</f>
        <v>30303.04</v>
      </c>
      <c r="Z74" s="62" t="n">
        <f aca="false">Z75</f>
        <v>30303.04</v>
      </c>
      <c r="AA74" s="62" t="n">
        <f aca="false">AA75</f>
        <v>30303.04</v>
      </c>
    </row>
    <row r="75" customFormat="false" ht="37.5" hidden="false" customHeight="true" outlineLevel="0" collapsed="false">
      <c r="A75" s="23" t="s">
        <v>190</v>
      </c>
      <c r="B75" s="47" t="s">
        <v>191</v>
      </c>
      <c r="C75" s="52" t="s">
        <v>15</v>
      </c>
      <c r="D75" s="48" t="s">
        <v>75</v>
      </c>
      <c r="E75" s="38" t="s">
        <v>192</v>
      </c>
      <c r="F75" s="24"/>
      <c r="G75" s="24"/>
      <c r="H75" s="24"/>
      <c r="I75" s="24"/>
      <c r="J75" s="24"/>
      <c r="K75" s="24"/>
      <c r="L75" s="24"/>
      <c r="M75" s="4"/>
      <c r="N75" s="4"/>
      <c r="O75" s="4"/>
      <c r="P75" s="4"/>
      <c r="Q75" s="4"/>
      <c r="R75" s="44" t="n">
        <v>1515151.52</v>
      </c>
      <c r="S75" s="44" t="n">
        <v>15151.52</v>
      </c>
      <c r="T75" s="44" t="n">
        <v>30303.04</v>
      </c>
      <c r="U75" s="44" t="n">
        <v>30303.04</v>
      </c>
      <c r="V75" s="44" t="n">
        <v>30303.04</v>
      </c>
      <c r="W75" s="44" t="n">
        <v>30303.04</v>
      </c>
      <c r="X75" s="44" t="n">
        <v>30303.04</v>
      </c>
      <c r="Y75" s="44" t="n">
        <v>30303.04</v>
      </c>
      <c r="Z75" s="44" t="n">
        <v>30303.04</v>
      </c>
      <c r="AA75" s="44" t="n">
        <v>30303.04</v>
      </c>
    </row>
    <row r="76" customFormat="false" ht="37.5" hidden="false" customHeight="true" outlineLevel="0" collapsed="false">
      <c r="A76" s="23" t="s">
        <v>193</v>
      </c>
      <c r="B76" s="47" t="s">
        <v>194</v>
      </c>
      <c r="C76" s="52" t="s">
        <v>15</v>
      </c>
      <c r="D76" s="48" t="s">
        <v>75</v>
      </c>
      <c r="E76" s="38" t="s">
        <v>195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1515151.52</v>
      </c>
      <c r="S76" s="44" t="n">
        <v>15151.52</v>
      </c>
      <c r="T76" s="44" t="n">
        <v>0</v>
      </c>
      <c r="U76" s="44" t="n">
        <v>0</v>
      </c>
      <c r="V76" s="44" t="n">
        <v>0</v>
      </c>
      <c r="W76" s="44" t="n">
        <v>0</v>
      </c>
      <c r="X76" s="44" t="n">
        <v>0</v>
      </c>
      <c r="Y76" s="44" t="n">
        <v>0</v>
      </c>
      <c r="Z76" s="44" t="n">
        <v>0</v>
      </c>
      <c r="AA76" s="44" t="n">
        <v>0</v>
      </c>
    </row>
    <row r="77" customFormat="false" ht="37.5" hidden="false" customHeight="true" outlineLevel="0" collapsed="false">
      <c r="A77" s="23" t="s">
        <v>196</v>
      </c>
      <c r="B77" s="47" t="s">
        <v>197</v>
      </c>
      <c r="C77" s="52" t="s">
        <v>15</v>
      </c>
      <c r="D77" s="48" t="s">
        <v>75</v>
      </c>
      <c r="E77" s="38" t="s">
        <v>198</v>
      </c>
      <c r="F77" s="24"/>
      <c r="G77" s="24"/>
      <c r="H77" s="24"/>
      <c r="I77" s="24"/>
      <c r="J77" s="24"/>
      <c r="K77" s="24"/>
      <c r="L77" s="24"/>
      <c r="M77" s="4"/>
      <c r="N77" s="4"/>
      <c r="O77" s="4"/>
      <c r="P77" s="4"/>
      <c r="Q77" s="4"/>
      <c r="R77" s="44" t="n">
        <v>3030303.03</v>
      </c>
      <c r="S77" s="44" t="n">
        <v>30303.03</v>
      </c>
      <c r="T77" s="44" t="n">
        <v>0</v>
      </c>
      <c r="U77" s="44" t="n">
        <v>0</v>
      </c>
      <c r="V77" s="44" t="n">
        <v>0</v>
      </c>
      <c r="W77" s="44" t="n">
        <v>0</v>
      </c>
      <c r="X77" s="44" t="n">
        <v>0</v>
      </c>
      <c r="Y77" s="44" t="n">
        <v>0</v>
      </c>
      <c r="Z77" s="44" t="n">
        <v>0</v>
      </c>
      <c r="AA77" s="44" t="n">
        <v>0</v>
      </c>
    </row>
    <row r="78" customFormat="false" ht="37.5" hidden="false" customHeight="true" outlineLevel="0" collapsed="false">
      <c r="A78" s="23" t="s">
        <v>199</v>
      </c>
      <c r="B78" s="47" t="s">
        <v>200</v>
      </c>
      <c r="C78" s="52" t="s">
        <v>15</v>
      </c>
      <c r="D78" s="48" t="s">
        <v>75</v>
      </c>
      <c r="E78" s="38" t="s">
        <v>201</v>
      </c>
      <c r="F78" s="24"/>
      <c r="G78" s="24"/>
      <c r="H78" s="24"/>
      <c r="I78" s="24"/>
      <c r="J78" s="24"/>
      <c r="K78" s="24"/>
      <c r="L78" s="24"/>
      <c r="M78" s="4"/>
      <c r="N78" s="4"/>
      <c r="O78" s="4"/>
      <c r="P78" s="4"/>
      <c r="Q78" s="4"/>
      <c r="R78" s="44" t="n">
        <v>400000</v>
      </c>
      <c r="S78" s="44" t="n">
        <v>400000</v>
      </c>
      <c r="T78" s="44" t="n">
        <v>0</v>
      </c>
      <c r="U78" s="44" t="n">
        <v>0</v>
      </c>
      <c r="V78" s="44" t="n">
        <v>0</v>
      </c>
      <c r="W78" s="44" t="n">
        <v>0</v>
      </c>
      <c r="X78" s="44" t="n">
        <v>0</v>
      </c>
      <c r="Y78" s="44" t="n">
        <v>0</v>
      </c>
      <c r="Z78" s="44" t="n">
        <v>0</v>
      </c>
      <c r="AA78" s="44" t="n">
        <v>0</v>
      </c>
    </row>
    <row r="79" customFormat="false" ht="78.75" hidden="false" customHeight="false" outlineLevel="0" collapsed="false">
      <c r="A79" s="29" t="s">
        <v>202</v>
      </c>
      <c r="B79" s="69" t="s">
        <v>203</v>
      </c>
      <c r="C79" s="31" t="s">
        <v>15</v>
      </c>
      <c r="D79" s="32" t="s">
        <v>204</v>
      </c>
      <c r="E79" s="90" t="s">
        <v>205</v>
      </c>
      <c r="F79" s="34" t="e">
        <f aca="false">F80+F84+F89</f>
        <v>#REF!</v>
      </c>
      <c r="G79" s="34" t="e">
        <f aca="false">G80+G84+G89</f>
        <v>#REF!</v>
      </c>
      <c r="H79" s="34" t="e">
        <f aca="false">H80+H84+H89</f>
        <v>#REF!</v>
      </c>
      <c r="I79" s="34" t="e">
        <f aca="false">I80+I84+I89</f>
        <v>#REF!</v>
      </c>
      <c r="J79" s="34" t="e">
        <f aca="false">J80+J84+J89</f>
        <v>#REF!</v>
      </c>
      <c r="K79" s="34" t="e">
        <f aca="false">K80+K84+K89</f>
        <v>#REF!</v>
      </c>
      <c r="L79" s="34" t="e">
        <f aca="false">L80+L84+L89</f>
        <v>#REF!</v>
      </c>
      <c r="M79" s="34" t="e">
        <f aca="false">M80+M84+M89</f>
        <v>#REF!</v>
      </c>
      <c r="N79" s="34" t="e">
        <f aca="false">N80+N84+N89</f>
        <v>#REF!</v>
      </c>
      <c r="O79" s="34" t="e">
        <f aca="false">O80+O84+O89</f>
        <v>#REF!</v>
      </c>
      <c r="P79" s="34" t="e">
        <f aca="false">P80+P84+P89</f>
        <v>#REF!</v>
      </c>
      <c r="Q79" s="34" t="e">
        <f aca="false">Q80+Q84+Q89</f>
        <v>#REF!</v>
      </c>
      <c r="R79" s="34" t="n">
        <f aca="false">R80+R84+R86+R89</f>
        <v>16091314.55</v>
      </c>
      <c r="S79" s="34" t="n">
        <f aca="false">S80+S84+S86+S89</f>
        <v>12730533</v>
      </c>
      <c r="T79" s="34" t="n">
        <f aca="false">T80+T84+T86+T89</f>
        <v>21056425</v>
      </c>
      <c r="U79" s="34" t="n">
        <f aca="false">U80+U84+U86+U89</f>
        <v>11868753</v>
      </c>
      <c r="V79" s="34" t="n">
        <f aca="false">V80+V84+V86+V89</f>
        <v>20735023</v>
      </c>
      <c r="W79" s="34" t="n">
        <f aca="false">W80+W84+W86+W89</f>
        <v>11947351</v>
      </c>
      <c r="X79" s="34" t="n">
        <f aca="false">X80+X84+X86+X89</f>
        <v>13284470</v>
      </c>
      <c r="Y79" s="34" t="n">
        <f aca="false">Y80+Y84+Y86+Y89</f>
        <v>13284470</v>
      </c>
      <c r="Z79" s="34" t="n">
        <f aca="false">Z80+Z84+Z86+Z89</f>
        <v>13284470</v>
      </c>
      <c r="AA79" s="34" t="n">
        <f aca="false">AA80+AA84+AA86+AA89</f>
        <v>13284470</v>
      </c>
    </row>
    <row r="80" customFormat="false" ht="47.25" hidden="false" customHeight="false" outlineLevel="0" collapsed="false">
      <c r="A80" s="29" t="s">
        <v>206</v>
      </c>
      <c r="B80" s="24" t="s">
        <v>207</v>
      </c>
      <c r="C80" s="35" t="s">
        <v>15</v>
      </c>
      <c r="D80" s="26" t="s">
        <v>204</v>
      </c>
      <c r="E80" s="46" t="s">
        <v>208</v>
      </c>
      <c r="F80" s="28" t="e">
        <f aca="false">F81+#REF!</f>
        <v>#REF!</v>
      </c>
      <c r="G80" s="28" t="e">
        <f aca="false">G81+#REF!</f>
        <v>#REF!</v>
      </c>
      <c r="H80" s="28" t="e">
        <f aca="false">H81+#REF!</f>
        <v>#REF!</v>
      </c>
      <c r="I80" s="28" t="e">
        <f aca="false">I81+#REF!</f>
        <v>#REF!</v>
      </c>
      <c r="J80" s="28" t="e">
        <f aca="false">J81+#REF!</f>
        <v>#REF!</v>
      </c>
      <c r="K80" s="28" t="e">
        <f aca="false">K81+#REF!</f>
        <v>#REF!</v>
      </c>
      <c r="L80" s="28" t="e">
        <f aca="false">L81+#REF!</f>
        <v>#REF!</v>
      </c>
      <c r="M80" s="28" t="e">
        <f aca="false">M81+#REF!</f>
        <v>#REF!</v>
      </c>
      <c r="N80" s="28" t="e">
        <f aca="false">N81+#REF!</f>
        <v>#REF!</v>
      </c>
      <c r="O80" s="28" t="e">
        <f aca="false">O81+#REF!</f>
        <v>#REF!</v>
      </c>
      <c r="P80" s="28" t="e">
        <f aca="false">P81+#REF!</f>
        <v>#REF!</v>
      </c>
      <c r="Q80" s="28" t="e">
        <f aca="false">Q81+#REF!</f>
        <v>#REF!</v>
      </c>
      <c r="R80" s="28" t="n">
        <f aca="false">R81+R82</f>
        <v>10896533</v>
      </c>
      <c r="S80" s="28" t="n">
        <f aca="false">S81+S82</f>
        <v>10896533</v>
      </c>
      <c r="T80" s="28" t="n">
        <f aca="false">T81+T82</f>
        <v>11098753</v>
      </c>
      <c r="U80" s="28" t="n">
        <f aca="false">U81+U82</f>
        <v>11098753</v>
      </c>
      <c r="V80" s="28" t="n">
        <f aca="false">V81+V82</f>
        <v>11253351</v>
      </c>
      <c r="W80" s="28" t="n">
        <f aca="false">W81+W82</f>
        <v>11253351</v>
      </c>
      <c r="X80" s="28" t="n">
        <f aca="false">X81+X82</f>
        <v>11410470</v>
      </c>
      <c r="Y80" s="28" t="n">
        <f aca="false">Y81+Y82</f>
        <v>11410470</v>
      </c>
      <c r="Z80" s="28" t="n">
        <f aca="false">Z81+Z82</f>
        <v>11410470</v>
      </c>
      <c r="AA80" s="28" t="n">
        <f aca="false">AA81+AA82</f>
        <v>11410470</v>
      </c>
    </row>
    <row r="81" customFormat="false" ht="47.25" hidden="false" customHeight="false" outlineLevel="0" collapsed="false">
      <c r="A81" s="23" t="s">
        <v>209</v>
      </c>
      <c r="B81" s="36" t="s">
        <v>81</v>
      </c>
      <c r="C81" s="35" t="s">
        <v>15</v>
      </c>
      <c r="D81" s="37" t="s">
        <v>204</v>
      </c>
      <c r="E81" s="46" t="s">
        <v>210</v>
      </c>
      <c r="F81" s="24"/>
      <c r="G81" s="24"/>
      <c r="H81" s="24"/>
      <c r="I81" s="24"/>
      <c r="J81" s="24"/>
      <c r="K81" s="24"/>
      <c r="L81" s="24"/>
      <c r="M81" s="4"/>
      <c r="N81" s="4"/>
      <c r="O81" s="4"/>
      <c r="P81" s="4"/>
      <c r="Q81" s="4"/>
      <c r="R81" s="39" t="n">
        <v>10300842.41</v>
      </c>
      <c r="S81" s="39" t="n">
        <v>10300842.41</v>
      </c>
      <c r="T81" s="39" t="n">
        <v>10503062.41</v>
      </c>
      <c r="U81" s="39" t="n">
        <v>10503062.41</v>
      </c>
      <c r="V81" s="39" t="n">
        <v>10657760.41</v>
      </c>
      <c r="W81" s="39" t="n">
        <v>10657760.41</v>
      </c>
      <c r="X81" s="39" t="n">
        <v>10624932</v>
      </c>
      <c r="Y81" s="39" t="n">
        <v>10624932</v>
      </c>
      <c r="Z81" s="39" t="n">
        <v>10624932</v>
      </c>
      <c r="AA81" s="39" t="n">
        <v>10624932</v>
      </c>
    </row>
    <row r="82" customFormat="false" ht="47.25" hidden="false" customHeight="false" outlineLevel="0" collapsed="false">
      <c r="A82" s="23" t="s">
        <v>211</v>
      </c>
      <c r="B82" s="36" t="s">
        <v>212</v>
      </c>
      <c r="C82" s="35" t="s">
        <v>15</v>
      </c>
      <c r="D82" s="37" t="s">
        <v>204</v>
      </c>
      <c r="E82" s="46" t="s">
        <v>213</v>
      </c>
      <c r="F82" s="24"/>
      <c r="G82" s="24"/>
      <c r="H82" s="24"/>
      <c r="I82" s="24"/>
      <c r="J82" s="24"/>
      <c r="K82" s="24"/>
      <c r="L82" s="24"/>
      <c r="M82" s="4"/>
      <c r="N82" s="4"/>
      <c r="O82" s="4"/>
      <c r="P82" s="4"/>
      <c r="Q82" s="4"/>
      <c r="R82" s="39" t="n">
        <f aca="false">R83</f>
        <v>595690.59</v>
      </c>
      <c r="S82" s="39" t="n">
        <f aca="false">S83</f>
        <v>595690.59</v>
      </c>
      <c r="T82" s="39" t="n">
        <f aca="false">T83</f>
        <v>595690.59</v>
      </c>
      <c r="U82" s="39" t="n">
        <f aca="false">U83</f>
        <v>595690.59</v>
      </c>
      <c r="V82" s="39" t="n">
        <f aca="false">V83</f>
        <v>595590.59</v>
      </c>
      <c r="W82" s="39" t="n">
        <f aca="false">W83</f>
        <v>595590.59</v>
      </c>
      <c r="X82" s="39" t="n">
        <v>785538</v>
      </c>
      <c r="Y82" s="39" t="n">
        <v>785538</v>
      </c>
      <c r="Z82" s="39" t="n">
        <v>785538</v>
      </c>
      <c r="AA82" s="39" t="n">
        <v>785538</v>
      </c>
    </row>
    <row r="83" customFormat="false" ht="31.5" hidden="false" customHeight="false" outlineLevel="0" collapsed="false">
      <c r="A83" s="23" t="s">
        <v>214</v>
      </c>
      <c r="B83" s="36" t="s">
        <v>215</v>
      </c>
      <c r="C83" s="35" t="s">
        <v>15</v>
      </c>
      <c r="D83" s="37" t="s">
        <v>204</v>
      </c>
      <c r="E83" s="46" t="s">
        <v>213</v>
      </c>
      <c r="F83" s="24"/>
      <c r="G83" s="24"/>
      <c r="H83" s="24"/>
      <c r="I83" s="24"/>
      <c r="J83" s="24"/>
      <c r="K83" s="24"/>
      <c r="L83" s="24"/>
      <c r="M83" s="4"/>
      <c r="N83" s="4"/>
      <c r="O83" s="4"/>
      <c r="P83" s="4"/>
      <c r="Q83" s="4"/>
      <c r="R83" s="39" t="n">
        <v>595690.59</v>
      </c>
      <c r="S83" s="39" t="n">
        <v>595690.59</v>
      </c>
      <c r="T83" s="39" t="n">
        <v>595690.59</v>
      </c>
      <c r="U83" s="39" t="n">
        <v>595690.59</v>
      </c>
      <c r="V83" s="39" t="n">
        <v>595590.59</v>
      </c>
      <c r="W83" s="39" t="n">
        <v>595590.59</v>
      </c>
      <c r="X83" s="39" t="n">
        <v>785538</v>
      </c>
      <c r="Y83" s="39" t="n">
        <v>785538</v>
      </c>
      <c r="Z83" s="39" t="n">
        <v>785538</v>
      </c>
      <c r="AA83" s="39" t="n">
        <v>785538</v>
      </c>
    </row>
    <row r="84" customFormat="false" ht="63" hidden="false" customHeight="false" outlineLevel="0" collapsed="false">
      <c r="A84" s="29" t="s">
        <v>216</v>
      </c>
      <c r="B84" s="24" t="s">
        <v>217</v>
      </c>
      <c r="C84" s="25" t="s">
        <v>15</v>
      </c>
      <c r="D84" s="26" t="s">
        <v>204</v>
      </c>
      <c r="E84" s="45" t="s">
        <v>218</v>
      </c>
      <c r="F84" s="28" t="e">
        <f aca="false">#REF!</f>
        <v>#REF!</v>
      </c>
      <c r="G84" s="28" t="e">
        <f aca="false">#REF!</f>
        <v>#REF!</v>
      </c>
      <c r="H84" s="28" t="e">
        <f aca="false">#REF!</f>
        <v>#REF!</v>
      </c>
      <c r="I84" s="28" t="e">
        <f aca="false">#REF!</f>
        <v>#REF!</v>
      </c>
      <c r="J84" s="28" t="e">
        <f aca="false">#REF!</f>
        <v>#REF!</v>
      </c>
      <c r="K84" s="28" t="e">
        <f aca="false">#REF!</f>
        <v>#REF!</v>
      </c>
      <c r="L84" s="28" t="e">
        <f aca="false">#REF!</f>
        <v>#REF!</v>
      </c>
      <c r="M84" s="28" t="e">
        <f aca="false">#REF!</f>
        <v>#REF!</v>
      </c>
      <c r="N84" s="28" t="e">
        <f aca="false">#REF!</f>
        <v>#REF!</v>
      </c>
      <c r="O84" s="28" t="e">
        <f aca="false">#REF!</f>
        <v>#REF!</v>
      </c>
      <c r="P84" s="28" t="e">
        <f aca="false">#REF!</f>
        <v>#REF!</v>
      </c>
      <c r="Q84" s="28" t="e">
        <f aca="false">#REF!</f>
        <v>#REF!</v>
      </c>
      <c r="R84" s="28" t="n">
        <f aca="false">R85</f>
        <v>4000</v>
      </c>
      <c r="S84" s="28" t="n">
        <f aca="false">S85</f>
        <v>4000</v>
      </c>
      <c r="T84" s="28" t="n">
        <f aca="false">T85</f>
        <v>0</v>
      </c>
      <c r="U84" s="28" t="n">
        <f aca="false">U85</f>
        <v>0</v>
      </c>
      <c r="V84" s="28" t="n">
        <f aca="false">V85</f>
        <v>4000</v>
      </c>
      <c r="W84" s="28" t="n">
        <f aca="false">W85</f>
        <v>4000</v>
      </c>
      <c r="X84" s="28" t="n">
        <f aca="false">X85</f>
        <v>4000</v>
      </c>
      <c r="Y84" s="28" t="n">
        <f aca="false">Y85</f>
        <v>4000</v>
      </c>
      <c r="Z84" s="28" t="n">
        <f aca="false">Z85</f>
        <v>4000</v>
      </c>
      <c r="AA84" s="28" t="n">
        <f aca="false">AA85</f>
        <v>4000</v>
      </c>
    </row>
    <row r="85" customFormat="false" ht="31.5" hidden="false" customHeight="false" outlineLevel="0" collapsed="false">
      <c r="A85" s="23" t="s">
        <v>219</v>
      </c>
      <c r="B85" s="47" t="s">
        <v>171</v>
      </c>
      <c r="C85" s="35" t="s">
        <v>15</v>
      </c>
      <c r="D85" s="48"/>
      <c r="E85" s="38" t="s">
        <v>220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v>4000</v>
      </c>
      <c r="S85" s="39" t="n">
        <v>4000</v>
      </c>
      <c r="T85" s="39" t="n">
        <v>0</v>
      </c>
      <c r="U85" s="39" t="n">
        <v>0</v>
      </c>
      <c r="V85" s="39" t="n">
        <v>4000</v>
      </c>
      <c r="W85" s="39" t="n">
        <v>4000</v>
      </c>
      <c r="X85" s="39" t="n">
        <v>4000</v>
      </c>
      <c r="Y85" s="39" t="n">
        <v>4000</v>
      </c>
      <c r="Z85" s="39" t="n">
        <v>4000</v>
      </c>
      <c r="AA85" s="39" t="n">
        <v>4000</v>
      </c>
    </row>
    <row r="86" customFormat="false" ht="63" hidden="false" customHeight="false" outlineLevel="0" collapsed="false">
      <c r="A86" s="29" t="s">
        <v>221</v>
      </c>
      <c r="B86" s="50" t="s">
        <v>222</v>
      </c>
      <c r="C86" s="51" t="s">
        <v>15</v>
      </c>
      <c r="D86" s="80" t="s">
        <v>204</v>
      </c>
      <c r="E86" s="81" t="s">
        <v>223</v>
      </c>
      <c r="F86" s="24"/>
      <c r="G86" s="24"/>
      <c r="H86" s="24"/>
      <c r="I86" s="24"/>
      <c r="J86" s="24"/>
      <c r="K86" s="24"/>
      <c r="L86" s="24"/>
      <c r="M86" s="4"/>
      <c r="N86" s="4"/>
      <c r="O86" s="4"/>
      <c r="P86" s="4"/>
      <c r="Q86" s="4"/>
      <c r="R86" s="39" t="n">
        <f aca="false">R87+R88</f>
        <v>700000</v>
      </c>
      <c r="S86" s="39" t="n">
        <f aca="false">S87+S88</f>
        <v>700000</v>
      </c>
      <c r="T86" s="39" t="n">
        <f aca="false">T87+T88</f>
        <v>100000</v>
      </c>
      <c r="U86" s="39" t="n">
        <f aca="false">U87+U88</f>
        <v>100000</v>
      </c>
      <c r="V86" s="39" t="n">
        <f aca="false">V87+V88</f>
        <v>100000</v>
      </c>
      <c r="W86" s="39" t="n">
        <f aca="false">W87+W88</f>
        <v>100000</v>
      </c>
      <c r="X86" s="39" t="n">
        <f aca="false">X87+X88</f>
        <v>700000</v>
      </c>
      <c r="Y86" s="39" t="n">
        <f aca="false">Y87+Y88</f>
        <v>700000</v>
      </c>
      <c r="Z86" s="39" t="n">
        <f aca="false">Z87+Z88</f>
        <v>700000</v>
      </c>
      <c r="AA86" s="39" t="n">
        <f aca="false">AA87+AA88</f>
        <v>700000</v>
      </c>
    </row>
    <row r="87" customFormat="false" ht="15.75" hidden="false" customHeight="false" outlineLevel="0" collapsed="false">
      <c r="A87" s="23" t="s">
        <v>224</v>
      </c>
      <c r="B87" s="47" t="s">
        <v>225</v>
      </c>
      <c r="C87" s="52"/>
      <c r="D87" s="48"/>
      <c r="E87" s="38" t="s">
        <v>226</v>
      </c>
      <c r="F87" s="24"/>
      <c r="G87" s="24"/>
      <c r="H87" s="24"/>
      <c r="I87" s="24"/>
      <c r="J87" s="24"/>
      <c r="K87" s="24"/>
      <c r="L87" s="24"/>
      <c r="M87" s="4"/>
      <c r="N87" s="4"/>
      <c r="O87" s="4"/>
      <c r="P87" s="4"/>
      <c r="Q87" s="4"/>
      <c r="R87" s="39" t="n">
        <v>600000</v>
      </c>
      <c r="S87" s="39" t="n">
        <v>600000</v>
      </c>
      <c r="T87" s="39" t="n">
        <v>100000</v>
      </c>
      <c r="U87" s="39" t="n">
        <v>100000</v>
      </c>
      <c r="V87" s="39" t="n">
        <v>100000</v>
      </c>
      <c r="W87" s="39" t="n">
        <v>100000</v>
      </c>
      <c r="X87" s="39" t="n">
        <v>600000</v>
      </c>
      <c r="Y87" s="39" t="n">
        <v>600000</v>
      </c>
      <c r="Z87" s="39" t="n">
        <v>600000</v>
      </c>
      <c r="AA87" s="39" t="n">
        <v>600000</v>
      </c>
    </row>
    <row r="88" customFormat="false" ht="31.5" hidden="false" customHeight="false" outlineLevel="0" collapsed="false">
      <c r="A88" s="23" t="s">
        <v>227</v>
      </c>
      <c r="B88" s="47" t="s">
        <v>228</v>
      </c>
      <c r="C88" s="52"/>
      <c r="D88" s="48"/>
      <c r="E88" s="38" t="s">
        <v>229</v>
      </c>
      <c r="F88" s="24"/>
      <c r="G88" s="24"/>
      <c r="H88" s="24"/>
      <c r="I88" s="24"/>
      <c r="J88" s="24"/>
      <c r="K88" s="24"/>
      <c r="L88" s="24"/>
      <c r="M88" s="4"/>
      <c r="N88" s="4"/>
      <c r="O88" s="4"/>
      <c r="P88" s="4"/>
      <c r="Q88" s="4"/>
      <c r="R88" s="39" t="n">
        <v>100000</v>
      </c>
      <c r="S88" s="39" t="n">
        <v>100000</v>
      </c>
      <c r="T88" s="39" t="n">
        <v>0</v>
      </c>
      <c r="U88" s="39" t="n">
        <v>0</v>
      </c>
      <c r="V88" s="39" t="n">
        <v>0</v>
      </c>
      <c r="W88" s="39" t="n">
        <v>0</v>
      </c>
      <c r="X88" s="39" t="n">
        <v>100000</v>
      </c>
      <c r="Y88" s="39" t="n">
        <v>100000</v>
      </c>
      <c r="Z88" s="39" t="n">
        <v>100000</v>
      </c>
      <c r="AA88" s="39" t="n">
        <v>100000</v>
      </c>
    </row>
    <row r="89" customFormat="false" ht="63" hidden="false" customHeight="false" outlineLevel="0" collapsed="false">
      <c r="A89" s="29" t="s">
        <v>230</v>
      </c>
      <c r="B89" s="24" t="s">
        <v>231</v>
      </c>
      <c r="C89" s="25" t="s">
        <v>15</v>
      </c>
      <c r="D89" s="26"/>
      <c r="E89" s="45" t="s">
        <v>232</v>
      </c>
      <c r="F89" s="28" t="n">
        <f aca="false">F91+F92</f>
        <v>0</v>
      </c>
      <c r="G89" s="28" t="n">
        <f aca="false">G91+G92</f>
        <v>0</v>
      </c>
      <c r="H89" s="28" t="n">
        <f aca="false">H91+H92</f>
        <v>0</v>
      </c>
      <c r="I89" s="28" t="n">
        <f aca="false">I91+I92</f>
        <v>0</v>
      </c>
      <c r="J89" s="28" t="n">
        <f aca="false">J91+J92</f>
        <v>0</v>
      </c>
      <c r="K89" s="28" t="n">
        <f aca="false">K91+K92</f>
        <v>0</v>
      </c>
      <c r="L89" s="28" t="n">
        <f aca="false">L91+L92</f>
        <v>0</v>
      </c>
      <c r="M89" s="28" t="n">
        <f aca="false">M91+M92</f>
        <v>0</v>
      </c>
      <c r="N89" s="28" t="n">
        <f aca="false">N91+N92</f>
        <v>0</v>
      </c>
      <c r="O89" s="28" t="n">
        <f aca="false">O91+O92</f>
        <v>0</v>
      </c>
      <c r="P89" s="28" t="n">
        <f aca="false">P91+P92</f>
        <v>0</v>
      </c>
      <c r="Q89" s="28" t="n">
        <f aca="false">Q91+Q92</f>
        <v>0</v>
      </c>
      <c r="R89" s="28" t="n">
        <f aca="false">R90+R93+R94+R95+R96+R97+R98</f>
        <v>4490781.55</v>
      </c>
      <c r="S89" s="28" t="n">
        <f aca="false">S90+S93+S94+S95+S96+S97+S98</f>
        <v>1130000</v>
      </c>
      <c r="T89" s="28" t="n">
        <f aca="false">T90+T93+T94+T95+T96+T97</f>
        <v>9857672</v>
      </c>
      <c r="U89" s="28" t="n">
        <f aca="false">U90+U93+U94+U95+U96+U97</f>
        <v>670000</v>
      </c>
      <c r="V89" s="28" t="n">
        <f aca="false">V90+V93+V94+V95+V96+V97</f>
        <v>9377672</v>
      </c>
      <c r="W89" s="28" t="n">
        <f aca="false">W90+W93+W94+W95+W96+W97</f>
        <v>590000</v>
      </c>
      <c r="X89" s="28" t="n">
        <f aca="false">X90+X93+X94+X95+X96+X97</f>
        <v>1170000</v>
      </c>
      <c r="Y89" s="28" t="n">
        <f aca="false">Y90+Y93+Y94+Y95+Y96+Y97</f>
        <v>1170000</v>
      </c>
      <c r="Z89" s="28" t="n">
        <f aca="false">Z90+Z93+Z94+Z95+Z96+Z97</f>
        <v>1170000</v>
      </c>
      <c r="AA89" s="28" t="n">
        <f aca="false">AA90+AA93+AA94+AA95+AA96+AA97</f>
        <v>1170000</v>
      </c>
    </row>
    <row r="90" customFormat="false" ht="47.25" hidden="false" customHeight="false" outlineLevel="0" collapsed="false">
      <c r="A90" s="29" t="s">
        <v>233</v>
      </c>
      <c r="B90" s="60" t="s">
        <v>234</v>
      </c>
      <c r="C90" s="72" t="s">
        <v>15</v>
      </c>
      <c r="D90" s="73" t="s">
        <v>235</v>
      </c>
      <c r="E90" s="91" t="s">
        <v>236</v>
      </c>
      <c r="F90" s="75"/>
      <c r="G90" s="75"/>
      <c r="H90" s="75"/>
      <c r="I90" s="75"/>
      <c r="J90" s="75"/>
      <c r="K90" s="75"/>
      <c r="L90" s="75"/>
      <c r="M90" s="92"/>
      <c r="N90" s="92"/>
      <c r="O90" s="92"/>
      <c r="P90" s="92"/>
      <c r="Q90" s="92"/>
      <c r="R90" s="75" t="n">
        <f aca="false">R91+R92</f>
        <v>3000781.55</v>
      </c>
      <c r="S90" s="75" t="n">
        <f aca="false">S91+S92</f>
        <v>0</v>
      </c>
      <c r="T90" s="75" t="n">
        <f aca="false">T91+T92</f>
        <v>8787672</v>
      </c>
      <c r="U90" s="75" t="n">
        <f aca="false">U91+U92</f>
        <v>0</v>
      </c>
      <c r="V90" s="75" t="n">
        <f aca="false">V91+V92</f>
        <v>8787672</v>
      </c>
      <c r="W90" s="75" t="n">
        <f aca="false">W91+W92</f>
        <v>0</v>
      </c>
      <c r="X90" s="75" t="n">
        <f aca="false">X91+X92</f>
        <v>0</v>
      </c>
      <c r="Y90" s="75" t="n">
        <f aca="false">Y91+Y92</f>
        <v>0</v>
      </c>
      <c r="Z90" s="75" t="n">
        <f aca="false">Z91+Z92</f>
        <v>0</v>
      </c>
      <c r="AA90" s="75" t="n">
        <f aca="false">AA91+AA92</f>
        <v>0</v>
      </c>
    </row>
    <row r="91" customFormat="false" ht="53.25" hidden="false" customHeight="true" outlineLevel="0" collapsed="false">
      <c r="A91" s="23" t="s">
        <v>237</v>
      </c>
      <c r="B91" s="93" t="s">
        <v>234</v>
      </c>
      <c r="C91" s="35" t="s">
        <v>15</v>
      </c>
      <c r="D91" s="37" t="s">
        <v>235</v>
      </c>
      <c r="E91" s="42" t="s">
        <v>236</v>
      </c>
      <c r="F91" s="43"/>
      <c r="G91" s="43"/>
      <c r="H91" s="43"/>
      <c r="I91" s="43"/>
      <c r="J91" s="43"/>
      <c r="K91" s="43"/>
      <c r="L91" s="43"/>
      <c r="M91" s="4"/>
      <c r="N91" s="4"/>
      <c r="O91" s="4"/>
      <c r="P91" s="4"/>
      <c r="Q91" s="4"/>
      <c r="R91" s="39" t="n">
        <v>2920781.55</v>
      </c>
      <c r="S91" s="39"/>
      <c r="T91" s="39" t="n">
        <v>8707672</v>
      </c>
      <c r="U91" s="39"/>
      <c r="V91" s="39" t="n">
        <v>8707672</v>
      </c>
      <c r="W91" s="39"/>
      <c r="X91" s="39"/>
      <c r="Y91" s="39"/>
      <c r="Z91" s="39"/>
      <c r="AA91" s="39"/>
    </row>
    <row r="92" customFormat="false" ht="26.25" hidden="false" customHeight="true" outlineLevel="0" collapsed="false">
      <c r="A92" s="23" t="s">
        <v>238</v>
      </c>
      <c r="B92" s="93" t="s">
        <v>239</v>
      </c>
      <c r="C92" s="35" t="s">
        <v>15</v>
      </c>
      <c r="D92" s="37" t="s">
        <v>235</v>
      </c>
      <c r="E92" s="42" t="s">
        <v>236</v>
      </c>
      <c r="F92" s="43"/>
      <c r="G92" s="43"/>
      <c r="H92" s="43"/>
      <c r="I92" s="43"/>
      <c r="J92" s="43"/>
      <c r="K92" s="43"/>
      <c r="L92" s="43"/>
      <c r="M92" s="4"/>
      <c r="N92" s="4"/>
      <c r="O92" s="4"/>
      <c r="P92" s="4"/>
      <c r="Q92" s="4"/>
      <c r="R92" s="39" t="n">
        <v>80000</v>
      </c>
      <c r="S92" s="39"/>
      <c r="T92" s="28" t="n">
        <v>80000</v>
      </c>
      <c r="U92" s="28"/>
      <c r="V92" s="28" t="n">
        <v>80000</v>
      </c>
      <c r="W92" s="28"/>
      <c r="X92" s="39"/>
      <c r="Y92" s="39"/>
      <c r="Z92" s="39"/>
      <c r="AA92" s="39"/>
    </row>
    <row r="93" customFormat="false" ht="47.25" hidden="false" customHeight="false" outlineLevel="0" collapsed="false">
      <c r="A93" s="23" t="s">
        <v>240</v>
      </c>
      <c r="B93" s="93" t="s">
        <v>241</v>
      </c>
      <c r="C93" s="35" t="s">
        <v>15</v>
      </c>
      <c r="D93" s="37" t="s">
        <v>75</v>
      </c>
      <c r="E93" s="42" t="s">
        <v>242</v>
      </c>
      <c r="F93" s="43"/>
      <c r="G93" s="43"/>
      <c r="H93" s="43"/>
      <c r="I93" s="43"/>
      <c r="J93" s="43"/>
      <c r="K93" s="43"/>
      <c r="L93" s="43"/>
      <c r="M93" s="4"/>
      <c r="N93" s="4"/>
      <c r="O93" s="4"/>
      <c r="P93" s="4"/>
      <c r="Q93" s="4"/>
      <c r="R93" s="39" t="n">
        <v>100000</v>
      </c>
      <c r="S93" s="39" t="n">
        <v>100000</v>
      </c>
      <c r="T93" s="39" t="n">
        <v>0</v>
      </c>
      <c r="U93" s="39" t="n">
        <v>0</v>
      </c>
      <c r="V93" s="39" t="n">
        <v>0</v>
      </c>
      <c r="W93" s="39" t="n">
        <v>0</v>
      </c>
      <c r="X93" s="39" t="n">
        <v>100000</v>
      </c>
      <c r="Y93" s="39" t="n">
        <v>100000</v>
      </c>
      <c r="Z93" s="39" t="n">
        <v>100000</v>
      </c>
      <c r="AA93" s="39" t="n">
        <v>100000</v>
      </c>
    </row>
    <row r="94" customFormat="false" ht="35.25" hidden="false" customHeight="true" outlineLevel="0" collapsed="false">
      <c r="A94" s="23" t="s">
        <v>243</v>
      </c>
      <c r="B94" s="47" t="s">
        <v>244</v>
      </c>
      <c r="C94" s="35" t="s">
        <v>15</v>
      </c>
      <c r="D94" s="48" t="s">
        <v>75</v>
      </c>
      <c r="E94" s="38" t="s">
        <v>245</v>
      </c>
      <c r="F94" s="24"/>
      <c r="G94" s="24"/>
      <c r="H94" s="24"/>
      <c r="I94" s="24"/>
      <c r="J94" s="24"/>
      <c r="K94" s="24"/>
      <c r="L94" s="24"/>
      <c r="M94" s="4"/>
      <c r="N94" s="4"/>
      <c r="O94" s="4"/>
      <c r="P94" s="4"/>
      <c r="Q94" s="4"/>
      <c r="R94" s="39" t="n">
        <v>360000</v>
      </c>
      <c r="S94" s="39" t="n">
        <v>360000</v>
      </c>
      <c r="T94" s="39" t="n">
        <v>500000</v>
      </c>
      <c r="U94" s="39" t="n">
        <v>500000</v>
      </c>
      <c r="V94" s="39" t="n">
        <v>300000</v>
      </c>
      <c r="W94" s="39" t="n">
        <v>300000</v>
      </c>
      <c r="X94" s="39" t="n">
        <v>500000</v>
      </c>
      <c r="Y94" s="39" t="n">
        <v>500000</v>
      </c>
      <c r="Z94" s="39" t="n">
        <v>500000</v>
      </c>
      <c r="AA94" s="39" t="n">
        <v>500000</v>
      </c>
    </row>
    <row r="95" customFormat="false" ht="78.75" hidden="false" customHeight="false" outlineLevel="0" collapsed="false">
      <c r="A95" s="23" t="s">
        <v>246</v>
      </c>
      <c r="B95" s="47" t="s">
        <v>247</v>
      </c>
      <c r="C95" s="35" t="s">
        <v>15</v>
      </c>
      <c r="D95" s="48" t="s">
        <v>75</v>
      </c>
      <c r="E95" s="38" t="s">
        <v>248</v>
      </c>
      <c r="F95" s="24"/>
      <c r="G95" s="24"/>
      <c r="H95" s="24"/>
      <c r="I95" s="24"/>
      <c r="J95" s="24"/>
      <c r="K95" s="24"/>
      <c r="L95" s="24"/>
      <c r="M95" s="4"/>
      <c r="N95" s="4"/>
      <c r="O95" s="4"/>
      <c r="P95" s="4"/>
      <c r="Q95" s="4"/>
      <c r="R95" s="39" t="n">
        <v>360000</v>
      </c>
      <c r="S95" s="39" t="n">
        <v>0</v>
      </c>
      <c r="T95" s="39" t="n">
        <v>0</v>
      </c>
      <c r="U95" s="39" t="n">
        <v>0</v>
      </c>
      <c r="V95" s="39" t="n">
        <v>0</v>
      </c>
      <c r="W95" s="39" t="n">
        <v>0</v>
      </c>
      <c r="X95" s="44" t="n">
        <v>0</v>
      </c>
      <c r="Y95" s="44" t="n">
        <v>0</v>
      </c>
      <c r="Z95" s="44" t="n">
        <v>0</v>
      </c>
      <c r="AA95" s="44" t="n">
        <v>0</v>
      </c>
    </row>
    <row r="96" customFormat="false" ht="31.5" hidden="false" customHeight="false" outlineLevel="0" collapsed="false">
      <c r="A96" s="23" t="s">
        <v>249</v>
      </c>
      <c r="B96" s="47" t="s">
        <v>250</v>
      </c>
      <c r="C96" s="35" t="s">
        <v>15</v>
      </c>
      <c r="D96" s="48" t="s">
        <v>75</v>
      </c>
      <c r="E96" s="38" t="s">
        <v>251</v>
      </c>
      <c r="F96" s="24"/>
      <c r="G96" s="24"/>
      <c r="H96" s="24"/>
      <c r="I96" s="24"/>
      <c r="J96" s="24"/>
      <c r="K96" s="24"/>
      <c r="L96" s="24"/>
      <c r="M96" s="4"/>
      <c r="N96" s="4"/>
      <c r="O96" s="4"/>
      <c r="P96" s="4"/>
      <c r="Q96" s="4"/>
      <c r="R96" s="39" t="n">
        <v>40000</v>
      </c>
      <c r="S96" s="39" t="n">
        <v>40000</v>
      </c>
      <c r="T96" s="39" t="n">
        <v>40000</v>
      </c>
      <c r="U96" s="39" t="n">
        <v>40000</v>
      </c>
      <c r="V96" s="39" t="n">
        <v>40000</v>
      </c>
      <c r="W96" s="39" t="n">
        <v>40000</v>
      </c>
      <c r="X96" s="39" t="n">
        <v>40000</v>
      </c>
      <c r="Y96" s="39" t="n">
        <v>40000</v>
      </c>
      <c r="Z96" s="39" t="n">
        <v>40000</v>
      </c>
      <c r="AA96" s="39" t="n">
        <v>40000</v>
      </c>
    </row>
    <row r="97" customFormat="false" ht="31.5" hidden="false" customHeight="false" outlineLevel="0" collapsed="false">
      <c r="A97" s="23" t="s">
        <v>252</v>
      </c>
      <c r="B97" s="47" t="s">
        <v>253</v>
      </c>
      <c r="C97" s="35" t="s">
        <v>15</v>
      </c>
      <c r="D97" s="48" t="s">
        <v>75</v>
      </c>
      <c r="E97" s="38" t="s">
        <v>254</v>
      </c>
      <c r="F97" s="28" t="e">
        <f aca="false">#REF!+#REF!+#REF!</f>
        <v>#REF!</v>
      </c>
      <c r="G97" s="28" t="e">
        <f aca="false">#REF!+#REF!+#REF!</f>
        <v>#REF!</v>
      </c>
      <c r="H97" s="28" t="e">
        <f aca="false">#REF!+#REF!+#REF!</f>
        <v>#REF!</v>
      </c>
      <c r="I97" s="28" t="e">
        <f aca="false">#REF!+#REF!+#REF!</f>
        <v>#REF!</v>
      </c>
      <c r="J97" s="28" t="e">
        <f aca="false">#REF!+#REF!+#REF!</f>
        <v>#REF!</v>
      </c>
      <c r="K97" s="28" t="e">
        <f aca="false">#REF!+#REF!+#REF!</f>
        <v>#REF!</v>
      </c>
      <c r="L97" s="28" t="e">
        <f aca="false">#REF!+#REF!+#REF!</f>
        <v>#REF!</v>
      </c>
      <c r="M97" s="28" t="e">
        <f aca="false">#REF!+#REF!+#REF!</f>
        <v>#REF!</v>
      </c>
      <c r="N97" s="28" t="e">
        <f aca="false">#REF!+#REF!+#REF!</f>
        <v>#REF!</v>
      </c>
      <c r="O97" s="28" t="e">
        <f aca="false">#REF!+#REF!+#REF!</f>
        <v>#REF!</v>
      </c>
      <c r="P97" s="28" t="e">
        <f aca="false">#REF!+#REF!+#REF!</f>
        <v>#REF!</v>
      </c>
      <c r="Q97" s="28" t="e">
        <f aca="false">#REF!+#REF!+#REF!</f>
        <v>#REF!</v>
      </c>
      <c r="R97" s="28" t="n">
        <v>530000</v>
      </c>
      <c r="S97" s="28" t="n">
        <v>530000</v>
      </c>
      <c r="T97" s="28" t="n">
        <v>530000</v>
      </c>
      <c r="U97" s="28" t="n">
        <v>130000</v>
      </c>
      <c r="V97" s="28" t="n">
        <v>250000</v>
      </c>
      <c r="W97" s="28" t="n">
        <v>250000</v>
      </c>
      <c r="X97" s="28" t="n">
        <v>530000</v>
      </c>
      <c r="Y97" s="28" t="n">
        <v>530000</v>
      </c>
      <c r="Z97" s="28" t="n">
        <v>530000</v>
      </c>
      <c r="AA97" s="28" t="n">
        <v>530000</v>
      </c>
    </row>
    <row r="98" customFormat="false" ht="47.25" hidden="false" customHeight="false" outlineLevel="0" collapsed="false">
      <c r="A98" s="23" t="s">
        <v>255</v>
      </c>
      <c r="B98" s="47" t="s">
        <v>256</v>
      </c>
      <c r="C98" s="35" t="s">
        <v>15</v>
      </c>
      <c r="D98" s="48" t="s">
        <v>75</v>
      </c>
      <c r="E98" s="38" t="s">
        <v>254</v>
      </c>
      <c r="F98" s="28"/>
      <c r="G98" s="28"/>
      <c r="H98" s="28"/>
      <c r="I98" s="28"/>
      <c r="J98" s="28"/>
      <c r="K98" s="28"/>
      <c r="L98" s="28"/>
      <c r="M98" s="76"/>
      <c r="N98" s="76"/>
      <c r="O98" s="76"/>
      <c r="P98" s="76"/>
      <c r="Q98" s="76"/>
      <c r="R98" s="28" t="n">
        <v>100000</v>
      </c>
      <c r="S98" s="28" t="n">
        <v>100000</v>
      </c>
      <c r="T98" s="28" t="n">
        <v>0</v>
      </c>
      <c r="U98" s="28" t="n">
        <v>0</v>
      </c>
      <c r="V98" s="28" t="n">
        <v>0</v>
      </c>
      <c r="W98" s="28" t="n">
        <v>0</v>
      </c>
      <c r="X98" s="28" t="n">
        <v>0</v>
      </c>
      <c r="Y98" s="28" t="n">
        <v>0</v>
      </c>
      <c r="Z98" s="28" t="n">
        <v>0</v>
      </c>
      <c r="AA98" s="28" t="n">
        <v>0</v>
      </c>
    </row>
    <row r="99" customFormat="false" ht="28.5" hidden="false" customHeight="true" outlineLevel="0" collapsed="false">
      <c r="A99" s="29" t="s">
        <v>257</v>
      </c>
      <c r="B99" s="94" t="s">
        <v>258</v>
      </c>
      <c r="C99" s="95"/>
      <c r="D99" s="96"/>
      <c r="E99" s="97"/>
      <c r="F99" s="98"/>
      <c r="G99" s="98"/>
      <c r="H99" s="98"/>
      <c r="I99" s="98"/>
      <c r="J99" s="98"/>
      <c r="K99" s="98"/>
      <c r="L99" s="98"/>
      <c r="M99" s="99"/>
      <c r="N99" s="99"/>
      <c r="O99" s="99"/>
      <c r="P99" s="99"/>
      <c r="Q99" s="99"/>
      <c r="R99" s="98" t="n">
        <f aca="false">R101</f>
        <v>14375798</v>
      </c>
      <c r="S99" s="98" t="n">
        <f aca="false">S101</f>
        <v>14375798</v>
      </c>
      <c r="T99" s="98" t="n">
        <f aca="false">T101</f>
        <v>13940840</v>
      </c>
      <c r="U99" s="98" t="n">
        <f aca="false">U101</f>
        <v>13940840</v>
      </c>
      <c r="V99" s="98" t="n">
        <f aca="false">V101</f>
        <v>23553947.33</v>
      </c>
      <c r="W99" s="98" t="n">
        <f aca="false">W101</f>
        <v>14155803</v>
      </c>
      <c r="X99" s="98" t="n">
        <f aca="false">X101</f>
        <v>14367900</v>
      </c>
      <c r="Y99" s="98" t="n">
        <f aca="false">Y101</f>
        <v>14367900</v>
      </c>
      <c r="Z99" s="98" t="n">
        <f aca="false">Z101</f>
        <v>14367900</v>
      </c>
      <c r="AA99" s="98" t="n">
        <f aca="false">AA101</f>
        <v>14367900</v>
      </c>
    </row>
    <row r="100" customFormat="false" ht="15.75" hidden="false" customHeight="false" outlineLevel="0" collapsed="false">
      <c r="A100" s="23"/>
      <c r="B100" s="94" t="s">
        <v>259</v>
      </c>
      <c r="C100" s="95"/>
      <c r="D100" s="96"/>
      <c r="E100" s="97"/>
      <c r="F100" s="98"/>
      <c r="G100" s="98"/>
      <c r="H100" s="98"/>
      <c r="I100" s="98"/>
      <c r="J100" s="98"/>
      <c r="K100" s="98"/>
      <c r="L100" s="98"/>
      <c r="M100" s="99"/>
      <c r="N100" s="99"/>
      <c r="O100" s="99"/>
      <c r="P100" s="99"/>
      <c r="Q100" s="99"/>
      <c r="R100" s="98"/>
      <c r="S100" s="98"/>
      <c r="T100" s="98"/>
      <c r="U100" s="98"/>
      <c r="V100" s="98"/>
      <c r="W100" s="98"/>
      <c r="X100" s="98"/>
      <c r="Y100" s="98"/>
      <c r="Z100" s="98"/>
      <c r="AA100" s="98"/>
    </row>
    <row r="101" customFormat="false" ht="78.75" hidden="false" customHeight="false" outlineLevel="0" collapsed="false">
      <c r="A101" s="23" t="s">
        <v>260</v>
      </c>
      <c r="B101" s="24" t="s">
        <v>203</v>
      </c>
      <c r="C101" s="35" t="s">
        <v>15</v>
      </c>
      <c r="D101" s="48" t="s">
        <v>261</v>
      </c>
      <c r="E101" s="38" t="s">
        <v>205</v>
      </c>
      <c r="F101" s="28"/>
      <c r="G101" s="28"/>
      <c r="H101" s="28"/>
      <c r="I101" s="28"/>
      <c r="J101" s="28"/>
      <c r="K101" s="28"/>
      <c r="L101" s="28"/>
      <c r="M101" s="76"/>
      <c r="N101" s="76"/>
      <c r="O101" s="76"/>
      <c r="P101" s="76"/>
      <c r="Q101" s="76"/>
      <c r="R101" s="28" t="n">
        <f aca="false">R102+R104+R107+R113</f>
        <v>14375798</v>
      </c>
      <c r="S101" s="28" t="n">
        <f aca="false">S102+S104+S107+S113</f>
        <v>14375798</v>
      </c>
      <c r="T101" s="28" t="n">
        <f aca="false">T102+T104+T107</f>
        <v>13940840</v>
      </c>
      <c r="U101" s="28" t="n">
        <f aca="false">U102+U104+U107</f>
        <v>13940840</v>
      </c>
      <c r="V101" s="28" t="n">
        <f aca="false">V102+V104+V107+V113</f>
        <v>23553947.33</v>
      </c>
      <c r="W101" s="28" t="n">
        <f aca="false">W102+W104+W107+W113</f>
        <v>14155803</v>
      </c>
      <c r="X101" s="28" t="n">
        <f aca="false">X102+X104+X107</f>
        <v>14367900</v>
      </c>
      <c r="Y101" s="28" t="n">
        <f aca="false">Y102+Y104+Y107</f>
        <v>14367900</v>
      </c>
      <c r="Z101" s="28" t="n">
        <f aca="false">Z102+Z104+Z107</f>
        <v>14367900</v>
      </c>
      <c r="AA101" s="28" t="n">
        <f aca="false">AA102+AA104+AA107</f>
        <v>14367900</v>
      </c>
    </row>
    <row r="102" customFormat="false" ht="47.25" hidden="false" customHeight="false" outlineLevel="0" collapsed="false">
      <c r="A102" s="23" t="s">
        <v>262</v>
      </c>
      <c r="B102" s="60" t="s">
        <v>263</v>
      </c>
      <c r="C102" s="83" t="s">
        <v>15</v>
      </c>
      <c r="D102" s="66" t="s">
        <v>261</v>
      </c>
      <c r="E102" s="67"/>
      <c r="F102" s="75"/>
      <c r="G102" s="75"/>
      <c r="H102" s="75"/>
      <c r="I102" s="75"/>
      <c r="J102" s="75"/>
      <c r="K102" s="75"/>
      <c r="L102" s="75"/>
      <c r="M102" s="92"/>
      <c r="N102" s="92"/>
      <c r="O102" s="92"/>
      <c r="P102" s="92"/>
      <c r="Q102" s="92"/>
      <c r="R102" s="75" t="n">
        <f aca="false">R103</f>
        <v>13657687</v>
      </c>
      <c r="S102" s="75" t="n">
        <f aca="false">S103</f>
        <v>13657687</v>
      </c>
      <c r="T102" s="75" t="n">
        <f aca="false">T103</f>
        <v>13930840</v>
      </c>
      <c r="U102" s="75" t="n">
        <f aca="false">U103</f>
        <v>13930840</v>
      </c>
      <c r="V102" s="75" t="n">
        <f aca="false">V103</f>
        <v>14139803</v>
      </c>
      <c r="W102" s="75" t="n">
        <f aca="false">W103</f>
        <v>14139803</v>
      </c>
      <c r="X102" s="75" t="n">
        <f aca="false">X103</f>
        <v>14351900</v>
      </c>
      <c r="Y102" s="75" t="n">
        <f aca="false">Y103</f>
        <v>14351900</v>
      </c>
      <c r="Z102" s="75" t="n">
        <f aca="false">Z103</f>
        <v>14351900</v>
      </c>
      <c r="AA102" s="75" t="n">
        <f aca="false">AA103</f>
        <v>14351900</v>
      </c>
    </row>
    <row r="103" customFormat="false" ht="47.25" hidden="false" customHeight="false" outlineLevel="0" collapsed="false">
      <c r="A103" s="23" t="s">
        <v>264</v>
      </c>
      <c r="B103" s="36" t="s">
        <v>265</v>
      </c>
      <c r="C103" s="35" t="s">
        <v>15</v>
      </c>
      <c r="D103" s="48" t="s">
        <v>261</v>
      </c>
      <c r="E103" s="38" t="s">
        <v>82</v>
      </c>
      <c r="F103" s="28"/>
      <c r="G103" s="28"/>
      <c r="H103" s="28"/>
      <c r="I103" s="28"/>
      <c r="J103" s="28"/>
      <c r="K103" s="28"/>
      <c r="L103" s="28"/>
      <c r="M103" s="76"/>
      <c r="N103" s="76"/>
      <c r="O103" s="76"/>
      <c r="P103" s="76"/>
      <c r="Q103" s="76"/>
      <c r="R103" s="28" t="n">
        <v>13657687</v>
      </c>
      <c r="S103" s="28" t="n">
        <v>13657687</v>
      </c>
      <c r="T103" s="28" t="n">
        <v>13930840</v>
      </c>
      <c r="U103" s="28" t="n">
        <v>13930840</v>
      </c>
      <c r="V103" s="28" t="n">
        <v>14139803</v>
      </c>
      <c r="W103" s="28" t="n">
        <v>14139803</v>
      </c>
      <c r="X103" s="28" t="n">
        <v>14351900</v>
      </c>
      <c r="Y103" s="28" t="n">
        <v>14351900</v>
      </c>
      <c r="Z103" s="28" t="n">
        <v>14351900</v>
      </c>
      <c r="AA103" s="28" t="n">
        <v>14351900</v>
      </c>
    </row>
    <row r="104" customFormat="false" ht="63" hidden="false" customHeight="false" outlineLevel="0" collapsed="false">
      <c r="A104" s="23" t="s">
        <v>266</v>
      </c>
      <c r="B104" s="60" t="s">
        <v>217</v>
      </c>
      <c r="C104" s="83" t="s">
        <v>15</v>
      </c>
      <c r="D104" s="66" t="s">
        <v>261</v>
      </c>
      <c r="E104" s="67"/>
      <c r="F104" s="75"/>
      <c r="G104" s="75"/>
      <c r="H104" s="75"/>
      <c r="I104" s="75"/>
      <c r="J104" s="75"/>
      <c r="K104" s="75"/>
      <c r="L104" s="75"/>
      <c r="M104" s="92"/>
      <c r="N104" s="92"/>
      <c r="O104" s="92"/>
      <c r="P104" s="92"/>
      <c r="Q104" s="92"/>
      <c r="R104" s="75" t="n">
        <f aca="false">R105+R106</f>
        <v>14888.4</v>
      </c>
      <c r="S104" s="75" t="n">
        <f aca="false">S105+S106</f>
        <v>14888.4</v>
      </c>
      <c r="T104" s="75" t="n">
        <f aca="false">T105+T106</f>
        <v>10000</v>
      </c>
      <c r="U104" s="75" t="n">
        <f aca="false">U105+U106</f>
        <v>10000</v>
      </c>
      <c r="V104" s="75" t="n">
        <f aca="false">V105+V106</f>
        <v>16000</v>
      </c>
      <c r="W104" s="75" t="n">
        <f aca="false">W105+W106</f>
        <v>16000</v>
      </c>
      <c r="X104" s="75" t="n">
        <f aca="false">X105+X106</f>
        <v>16000</v>
      </c>
      <c r="Y104" s="75" t="n">
        <f aca="false">Y105+Y106</f>
        <v>16000</v>
      </c>
      <c r="Z104" s="75" t="n">
        <f aca="false">Z105+Z106</f>
        <v>16000</v>
      </c>
      <c r="AA104" s="75" t="n">
        <f aca="false">AA105+AA106</f>
        <v>16000</v>
      </c>
    </row>
    <row r="105" customFormat="false" ht="30" hidden="false" customHeight="false" outlineLevel="0" collapsed="false">
      <c r="A105" s="23" t="s">
        <v>267</v>
      </c>
      <c r="B105" s="100" t="s">
        <v>43</v>
      </c>
      <c r="C105" s="35" t="s">
        <v>15</v>
      </c>
      <c r="D105" s="48" t="s">
        <v>261</v>
      </c>
      <c r="E105" s="38" t="s">
        <v>268</v>
      </c>
      <c r="F105" s="28"/>
      <c r="G105" s="28"/>
      <c r="H105" s="28"/>
      <c r="I105" s="28"/>
      <c r="J105" s="28"/>
      <c r="K105" s="28"/>
      <c r="L105" s="28"/>
      <c r="M105" s="76"/>
      <c r="N105" s="76"/>
      <c r="O105" s="76"/>
      <c r="P105" s="76"/>
      <c r="Q105" s="76"/>
      <c r="R105" s="28" t="n">
        <v>8888.4</v>
      </c>
      <c r="S105" s="28" t="n">
        <v>8888.4</v>
      </c>
      <c r="T105" s="28" t="n">
        <v>10000</v>
      </c>
      <c r="U105" s="28" t="n">
        <v>10000</v>
      </c>
      <c r="V105" s="28" t="n">
        <v>10000</v>
      </c>
      <c r="W105" s="28" t="n">
        <v>10000</v>
      </c>
      <c r="X105" s="28" t="n">
        <v>10000</v>
      </c>
      <c r="Y105" s="28" t="n">
        <v>10000</v>
      </c>
      <c r="Z105" s="28" t="n">
        <v>10000</v>
      </c>
      <c r="AA105" s="28" t="n">
        <v>10000</v>
      </c>
    </row>
    <row r="106" customFormat="false" ht="31.5" hidden="false" customHeight="false" outlineLevel="0" collapsed="false">
      <c r="A106" s="23" t="s">
        <v>269</v>
      </c>
      <c r="B106" s="36" t="s">
        <v>54</v>
      </c>
      <c r="C106" s="35" t="s">
        <v>15</v>
      </c>
      <c r="D106" s="48" t="s">
        <v>261</v>
      </c>
      <c r="E106" s="38" t="s">
        <v>220</v>
      </c>
      <c r="F106" s="28"/>
      <c r="G106" s="28"/>
      <c r="H106" s="28"/>
      <c r="I106" s="28"/>
      <c r="J106" s="28"/>
      <c r="K106" s="28"/>
      <c r="L106" s="28"/>
      <c r="M106" s="76"/>
      <c r="N106" s="76"/>
      <c r="O106" s="76"/>
      <c r="P106" s="76"/>
      <c r="Q106" s="76"/>
      <c r="R106" s="28" t="n">
        <v>6000</v>
      </c>
      <c r="S106" s="28" t="n">
        <v>6000</v>
      </c>
      <c r="T106" s="28" t="n">
        <v>0</v>
      </c>
      <c r="U106" s="28" t="n">
        <v>0</v>
      </c>
      <c r="V106" s="28" t="n">
        <v>6000</v>
      </c>
      <c r="W106" s="28" t="n">
        <v>6000</v>
      </c>
      <c r="X106" s="28" t="n">
        <v>6000</v>
      </c>
      <c r="Y106" s="28" t="n">
        <v>6000</v>
      </c>
      <c r="Z106" s="28" t="n">
        <v>6000</v>
      </c>
      <c r="AA106" s="28" t="n">
        <v>6000</v>
      </c>
    </row>
    <row r="107" customFormat="false" ht="63" hidden="false" customHeight="false" outlineLevel="0" collapsed="false">
      <c r="A107" s="23" t="s">
        <v>270</v>
      </c>
      <c r="B107" s="82" t="s">
        <v>271</v>
      </c>
      <c r="C107" s="83" t="s">
        <v>15</v>
      </c>
      <c r="D107" s="66" t="s">
        <v>261</v>
      </c>
      <c r="E107" s="67"/>
      <c r="F107" s="75"/>
      <c r="G107" s="75"/>
      <c r="H107" s="75"/>
      <c r="I107" s="75"/>
      <c r="J107" s="75"/>
      <c r="K107" s="75"/>
      <c r="L107" s="75"/>
      <c r="M107" s="92"/>
      <c r="N107" s="92"/>
      <c r="O107" s="92"/>
      <c r="P107" s="92"/>
      <c r="Q107" s="92"/>
      <c r="R107" s="75" t="n">
        <f aca="false">R108</f>
        <v>124002.6</v>
      </c>
      <c r="S107" s="75" t="n">
        <f aca="false">S108</f>
        <v>124002.6</v>
      </c>
      <c r="T107" s="75" t="n">
        <f aca="false">T109+T111</f>
        <v>0</v>
      </c>
      <c r="U107" s="75" t="n">
        <f aca="false">U109+U111</f>
        <v>0</v>
      </c>
      <c r="V107" s="75" t="n">
        <f aca="false">V109+V111</f>
        <v>9398144.33</v>
      </c>
      <c r="W107" s="75" t="n">
        <f aca="false">W109+W111</f>
        <v>0</v>
      </c>
      <c r="X107" s="75" t="n">
        <f aca="false">X109+X111</f>
        <v>0</v>
      </c>
      <c r="Y107" s="75" t="n">
        <f aca="false">Y109+Y111</f>
        <v>0</v>
      </c>
      <c r="Z107" s="75" t="n">
        <f aca="false">Z109+Z111</f>
        <v>0</v>
      </c>
      <c r="AA107" s="75" t="n">
        <f aca="false">AA109+AA111</f>
        <v>0</v>
      </c>
    </row>
    <row r="108" customFormat="false" ht="31.5" hidden="false" customHeight="false" outlineLevel="0" collapsed="false">
      <c r="A108" s="23" t="s">
        <v>272</v>
      </c>
      <c r="B108" s="47" t="s">
        <v>273</v>
      </c>
      <c r="C108" s="35" t="s">
        <v>15</v>
      </c>
      <c r="D108" s="48" t="s">
        <v>261</v>
      </c>
      <c r="E108" s="38" t="s">
        <v>274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124002.6</v>
      </c>
      <c r="S108" s="28" t="n">
        <v>124002.6</v>
      </c>
      <c r="T108" s="28"/>
      <c r="U108" s="28"/>
      <c r="V108" s="28"/>
      <c r="W108" s="28"/>
      <c r="X108" s="28"/>
      <c r="Y108" s="28"/>
      <c r="Z108" s="28"/>
      <c r="AA108" s="28"/>
    </row>
    <row r="109" customFormat="false" ht="47.25" hidden="false" customHeight="false" outlineLevel="0" collapsed="false">
      <c r="A109" s="23" t="s">
        <v>275</v>
      </c>
      <c r="B109" s="47" t="s">
        <v>276</v>
      </c>
      <c r="C109" s="35" t="s">
        <v>15</v>
      </c>
      <c r="D109" s="48" t="s">
        <v>261</v>
      </c>
      <c r="E109" s="38" t="s">
        <v>277</v>
      </c>
      <c r="F109" s="28"/>
      <c r="G109" s="28"/>
      <c r="H109" s="28"/>
      <c r="I109" s="28"/>
      <c r="J109" s="28"/>
      <c r="K109" s="28"/>
      <c r="L109" s="28"/>
      <c r="M109" s="76"/>
      <c r="N109" s="76"/>
      <c r="O109" s="76"/>
      <c r="P109" s="76"/>
      <c r="Q109" s="76"/>
      <c r="R109" s="28" t="n">
        <f aca="false">R110</f>
        <v>0</v>
      </c>
      <c r="S109" s="28" t="n">
        <f aca="false">S110</f>
        <v>0</v>
      </c>
      <c r="T109" s="28"/>
      <c r="U109" s="28"/>
      <c r="V109" s="28" t="n">
        <f aca="false">V110</f>
        <v>9398144.33</v>
      </c>
      <c r="W109" s="28"/>
      <c r="X109" s="28"/>
      <c r="Y109" s="28"/>
      <c r="Z109" s="28"/>
      <c r="AA109" s="28"/>
    </row>
    <row r="110" customFormat="false" ht="31.5" hidden="false" customHeight="false" outlineLevel="0" collapsed="false">
      <c r="A110" s="23"/>
      <c r="B110" s="47" t="s">
        <v>273</v>
      </c>
      <c r="C110" s="35" t="s">
        <v>15</v>
      </c>
      <c r="D110" s="48" t="s">
        <v>261</v>
      </c>
      <c r="E110" s="38" t="s">
        <v>277</v>
      </c>
      <c r="F110" s="28"/>
      <c r="G110" s="28"/>
      <c r="H110" s="28"/>
      <c r="I110" s="28"/>
      <c r="J110" s="28"/>
      <c r="K110" s="28"/>
      <c r="L110" s="28"/>
      <c r="M110" s="76"/>
      <c r="N110" s="76"/>
      <c r="O110" s="76"/>
      <c r="P110" s="76"/>
      <c r="Q110" s="76"/>
      <c r="R110" s="28" t="n">
        <v>0</v>
      </c>
      <c r="S110" s="28" t="n">
        <v>0</v>
      </c>
      <c r="T110" s="28" t="n">
        <v>0</v>
      </c>
      <c r="U110" s="28" t="n">
        <v>0</v>
      </c>
      <c r="V110" s="28" t="n">
        <v>9398144.33</v>
      </c>
      <c r="W110" s="28" t="n">
        <v>0</v>
      </c>
      <c r="X110" s="28" t="n">
        <v>0</v>
      </c>
      <c r="Y110" s="28" t="n">
        <v>0</v>
      </c>
      <c r="Z110" s="28" t="n">
        <v>0</v>
      </c>
      <c r="AA110" s="28" t="n">
        <v>0</v>
      </c>
    </row>
    <row r="111" customFormat="false" ht="47.25" hidden="false" customHeight="false" outlineLevel="0" collapsed="false">
      <c r="A111" s="23" t="s">
        <v>278</v>
      </c>
      <c r="B111" s="47" t="s">
        <v>279</v>
      </c>
      <c r="C111" s="35" t="s">
        <v>15</v>
      </c>
      <c r="D111" s="48" t="s">
        <v>261</v>
      </c>
      <c r="E111" s="38" t="s">
        <v>274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f aca="false">R112</f>
        <v>0</v>
      </c>
      <c r="S111" s="28" t="n">
        <f aca="false">S112</f>
        <v>0</v>
      </c>
      <c r="T111" s="28"/>
      <c r="U111" s="28"/>
      <c r="V111" s="28"/>
      <c r="W111" s="28"/>
      <c r="X111" s="28"/>
      <c r="Y111" s="28"/>
      <c r="Z111" s="28"/>
      <c r="AA111" s="28"/>
    </row>
    <row r="112" customFormat="false" ht="31.5" hidden="false" customHeight="false" outlineLevel="0" collapsed="false">
      <c r="A112" s="23"/>
      <c r="B112" s="47" t="s">
        <v>280</v>
      </c>
      <c r="C112" s="35" t="s">
        <v>15</v>
      </c>
      <c r="D112" s="48" t="s">
        <v>261</v>
      </c>
      <c r="E112" s="38" t="s">
        <v>274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v>0</v>
      </c>
      <c r="S112" s="28" t="n">
        <v>0</v>
      </c>
      <c r="T112" s="28" t="n">
        <v>0</v>
      </c>
      <c r="U112" s="28" t="n">
        <v>0</v>
      </c>
      <c r="V112" s="28" t="n">
        <v>0</v>
      </c>
      <c r="W112" s="28" t="n">
        <v>0</v>
      </c>
      <c r="X112" s="28" t="n">
        <v>0</v>
      </c>
      <c r="Y112" s="28" t="n">
        <v>0</v>
      </c>
      <c r="Z112" s="28" t="n">
        <v>0</v>
      </c>
      <c r="AA112" s="28" t="n">
        <v>0</v>
      </c>
    </row>
    <row r="113" customFormat="false" ht="47.25" hidden="false" customHeight="false" outlineLevel="0" collapsed="false">
      <c r="A113" s="29" t="s">
        <v>281</v>
      </c>
      <c r="B113" s="56" t="s">
        <v>57</v>
      </c>
      <c r="C113" s="57" t="s">
        <v>15</v>
      </c>
      <c r="D113" s="58" t="s">
        <v>261</v>
      </c>
      <c r="E113" s="59" t="s">
        <v>58</v>
      </c>
      <c r="F113" s="75"/>
      <c r="G113" s="75"/>
      <c r="H113" s="75"/>
      <c r="I113" s="75"/>
      <c r="J113" s="75"/>
      <c r="K113" s="75"/>
      <c r="L113" s="75"/>
      <c r="M113" s="92"/>
      <c r="N113" s="92"/>
      <c r="O113" s="92"/>
      <c r="P113" s="92"/>
      <c r="Q113" s="92"/>
      <c r="R113" s="75" t="n">
        <f aca="false">R114+R115+R116</f>
        <v>579220</v>
      </c>
      <c r="S113" s="75" t="n">
        <f aca="false">S114+S115+S116</f>
        <v>579220</v>
      </c>
      <c r="T113" s="75" t="n">
        <f aca="false">T114+T115+T116</f>
        <v>0</v>
      </c>
      <c r="U113" s="75" t="n">
        <f aca="false">U114+U115+U116</f>
        <v>0</v>
      </c>
      <c r="V113" s="75" t="n">
        <f aca="false">V114+V115+V116</f>
        <v>0</v>
      </c>
      <c r="W113" s="75" t="n">
        <f aca="false">W114+W115+W116</f>
        <v>0</v>
      </c>
      <c r="X113" s="75" t="n">
        <f aca="false">X114+X115+X116</f>
        <v>0</v>
      </c>
      <c r="Y113" s="75" t="n">
        <f aca="false">Y114+Y115+Y116</f>
        <v>0</v>
      </c>
      <c r="Z113" s="75" t="n">
        <f aca="false">Z114+Z115+Z116</f>
        <v>0</v>
      </c>
      <c r="AA113" s="75" t="n">
        <f aca="false">AA114+AA115+AA116</f>
        <v>0</v>
      </c>
    </row>
    <row r="114" customFormat="false" ht="30" hidden="false" customHeight="false" outlineLevel="0" collapsed="false">
      <c r="A114" s="23" t="s">
        <v>282</v>
      </c>
      <c r="B114" s="63" t="s">
        <v>60</v>
      </c>
      <c r="C114" s="52" t="s">
        <v>15</v>
      </c>
      <c r="D114" s="48" t="s">
        <v>261</v>
      </c>
      <c r="E114" s="38" t="s">
        <v>283</v>
      </c>
      <c r="F114" s="28"/>
      <c r="G114" s="28"/>
      <c r="H114" s="28"/>
      <c r="I114" s="28"/>
      <c r="J114" s="28"/>
      <c r="K114" s="28"/>
      <c r="L114" s="28"/>
      <c r="M114" s="76"/>
      <c r="N114" s="76"/>
      <c r="O114" s="76"/>
      <c r="P114" s="76"/>
      <c r="Q114" s="76"/>
      <c r="R114" s="28" t="n">
        <v>0</v>
      </c>
      <c r="S114" s="28" t="n">
        <v>0</v>
      </c>
      <c r="T114" s="28" t="n">
        <v>0</v>
      </c>
      <c r="U114" s="28" t="n">
        <v>0</v>
      </c>
      <c r="V114" s="28" t="n">
        <v>0</v>
      </c>
      <c r="W114" s="28" t="n">
        <v>0</v>
      </c>
      <c r="X114" s="28" t="n">
        <v>0</v>
      </c>
      <c r="Y114" s="28" t="n">
        <v>0</v>
      </c>
      <c r="Z114" s="28" t="n">
        <v>0</v>
      </c>
      <c r="AA114" s="28" t="n">
        <v>0</v>
      </c>
    </row>
    <row r="115" customFormat="false" ht="30" hidden="false" customHeight="false" outlineLevel="0" collapsed="false">
      <c r="A115" s="23" t="s">
        <v>284</v>
      </c>
      <c r="B115" s="63" t="s">
        <v>63</v>
      </c>
      <c r="C115" s="52" t="s">
        <v>15</v>
      </c>
      <c r="D115" s="48" t="s">
        <v>261</v>
      </c>
      <c r="E115" s="38" t="s">
        <v>285</v>
      </c>
      <c r="F115" s="28"/>
      <c r="G115" s="28"/>
      <c r="H115" s="28"/>
      <c r="I115" s="28"/>
      <c r="J115" s="28"/>
      <c r="K115" s="28"/>
      <c r="L115" s="28"/>
      <c r="M115" s="76"/>
      <c r="N115" s="76"/>
      <c r="O115" s="76"/>
      <c r="P115" s="76"/>
      <c r="Q115" s="76"/>
      <c r="R115" s="28" t="n">
        <v>0</v>
      </c>
      <c r="S115" s="28" t="n">
        <v>0</v>
      </c>
      <c r="T115" s="28" t="n">
        <v>0</v>
      </c>
      <c r="U115" s="28" t="n">
        <v>0</v>
      </c>
      <c r="V115" s="28" t="n">
        <v>0</v>
      </c>
      <c r="W115" s="28" t="n">
        <v>0</v>
      </c>
      <c r="X115" s="28" t="n">
        <v>0</v>
      </c>
      <c r="Y115" s="28" t="n">
        <v>0</v>
      </c>
      <c r="Z115" s="28" t="n">
        <v>0</v>
      </c>
      <c r="AA115" s="28" t="n">
        <v>0</v>
      </c>
    </row>
    <row r="116" customFormat="false" ht="30" hidden="false" customHeight="false" outlineLevel="0" collapsed="false">
      <c r="A116" s="23" t="s">
        <v>286</v>
      </c>
      <c r="B116" s="63" t="s">
        <v>66</v>
      </c>
      <c r="C116" s="52" t="s">
        <v>15</v>
      </c>
      <c r="D116" s="48" t="s">
        <v>261</v>
      </c>
      <c r="E116" s="38" t="s">
        <v>287</v>
      </c>
      <c r="F116" s="28"/>
      <c r="G116" s="28"/>
      <c r="H116" s="28"/>
      <c r="I116" s="28"/>
      <c r="J116" s="28"/>
      <c r="K116" s="28"/>
      <c r="L116" s="28"/>
      <c r="M116" s="76"/>
      <c r="N116" s="76"/>
      <c r="O116" s="76"/>
      <c r="P116" s="76"/>
      <c r="Q116" s="76"/>
      <c r="R116" s="28" t="n">
        <v>579220</v>
      </c>
      <c r="S116" s="28" t="n">
        <v>579220</v>
      </c>
      <c r="T116" s="28" t="n">
        <v>0</v>
      </c>
      <c r="U116" s="28" t="n">
        <v>0</v>
      </c>
      <c r="V116" s="28" t="n">
        <v>0</v>
      </c>
      <c r="W116" s="28" t="n">
        <v>0</v>
      </c>
      <c r="X116" s="28" t="n">
        <v>0</v>
      </c>
      <c r="Y116" s="28" t="n">
        <v>0</v>
      </c>
      <c r="Z116" s="28" t="n">
        <v>0</v>
      </c>
      <c r="AA116" s="28" t="n">
        <v>0</v>
      </c>
    </row>
    <row r="117" customFormat="false" ht="15.75" hidden="false" customHeight="false" outlineLevel="0" collapsed="false">
      <c r="A117" s="23"/>
      <c r="B117" s="47"/>
      <c r="C117" s="35"/>
      <c r="D117" s="48"/>
      <c r="E117" s="38"/>
      <c r="F117" s="28"/>
      <c r="G117" s="28"/>
      <c r="H117" s="28"/>
      <c r="I117" s="28"/>
      <c r="J117" s="28"/>
      <c r="K117" s="28"/>
      <c r="L117" s="28"/>
      <c r="M117" s="76"/>
      <c r="N117" s="76"/>
      <c r="O117" s="76"/>
      <c r="P117" s="76"/>
      <c r="Q117" s="76"/>
      <c r="R117" s="28"/>
      <c r="S117" s="28"/>
      <c r="T117" s="28"/>
      <c r="U117" s="28"/>
      <c r="V117" s="28"/>
      <c r="W117" s="28"/>
      <c r="X117" s="28"/>
      <c r="Y117" s="28"/>
      <c r="Z117" s="28"/>
      <c r="AA117" s="28"/>
    </row>
    <row r="118" customFormat="false" ht="52.5" hidden="false" customHeight="true" outlineLevel="0" collapsed="false">
      <c r="A118" s="29" t="s">
        <v>288</v>
      </c>
      <c r="B118" s="101" t="s">
        <v>289</v>
      </c>
      <c r="C118" s="95" t="s">
        <v>15</v>
      </c>
      <c r="D118" s="96"/>
      <c r="E118" s="97" t="s">
        <v>290</v>
      </c>
      <c r="F118" s="98"/>
      <c r="G118" s="98"/>
      <c r="H118" s="98"/>
      <c r="I118" s="98"/>
      <c r="J118" s="98"/>
      <c r="K118" s="98"/>
      <c r="L118" s="98"/>
      <c r="M118" s="99"/>
      <c r="N118" s="99"/>
      <c r="O118" s="99"/>
      <c r="P118" s="99"/>
      <c r="Q118" s="99"/>
      <c r="R118" s="98" t="n">
        <f aca="false">R119+R121+R124+R125+R126</f>
        <v>1405000</v>
      </c>
      <c r="S118" s="98" t="n">
        <f aca="false">S119+S121+S124+S125+S126</f>
        <v>420000</v>
      </c>
      <c r="T118" s="98" t="n">
        <f aca="false">T119+T121+T124+T125</f>
        <v>280000</v>
      </c>
      <c r="U118" s="98" t="n">
        <f aca="false">U119+U121+U124+U125</f>
        <v>280000</v>
      </c>
      <c r="V118" s="98" t="n">
        <f aca="false">V119+V121+V124+V125</f>
        <v>200000</v>
      </c>
      <c r="W118" s="98" t="n">
        <f aca="false">W119+W121+W124+W125</f>
        <v>200000</v>
      </c>
      <c r="X118" s="98" t="n">
        <f aca="false">X119+X121+X124+X125</f>
        <v>440000</v>
      </c>
      <c r="Y118" s="98" t="n">
        <f aca="false">Y119+Y121+Y124+Y125</f>
        <v>440000</v>
      </c>
      <c r="Z118" s="98" t="n">
        <f aca="false">Z119+Z121+Z124+Z125</f>
        <v>440000</v>
      </c>
      <c r="AA118" s="98" t="n">
        <f aca="false">AA119+AA121+AA124+AA125</f>
        <v>440000</v>
      </c>
    </row>
    <row r="119" customFormat="false" ht="69.75" hidden="false" customHeight="true" outlineLevel="0" collapsed="false">
      <c r="A119" s="23" t="s">
        <v>291</v>
      </c>
      <c r="B119" s="64" t="s">
        <v>292</v>
      </c>
      <c r="C119" s="35" t="s">
        <v>15</v>
      </c>
      <c r="D119" s="66" t="s">
        <v>293</v>
      </c>
      <c r="E119" s="67" t="s">
        <v>294</v>
      </c>
      <c r="F119" s="75"/>
      <c r="G119" s="75"/>
      <c r="H119" s="75"/>
      <c r="I119" s="75"/>
      <c r="J119" s="75"/>
      <c r="K119" s="75"/>
      <c r="L119" s="75"/>
      <c r="M119" s="92"/>
      <c r="N119" s="92"/>
      <c r="O119" s="92"/>
      <c r="P119" s="92"/>
      <c r="Q119" s="92"/>
      <c r="R119" s="75" t="n">
        <f aca="false">R120</f>
        <v>985000</v>
      </c>
      <c r="S119" s="75" t="n">
        <f aca="false">S120</f>
        <v>0</v>
      </c>
      <c r="T119" s="75" t="n">
        <f aca="false">T120</f>
        <v>0</v>
      </c>
      <c r="U119" s="75" t="n">
        <f aca="false">U120</f>
        <v>0</v>
      </c>
      <c r="V119" s="75" t="n">
        <f aca="false">V120</f>
        <v>0</v>
      </c>
      <c r="W119" s="75" t="n">
        <f aca="false">W120</f>
        <v>0</v>
      </c>
      <c r="X119" s="75" t="n">
        <f aca="false">X120</f>
        <v>0</v>
      </c>
      <c r="Y119" s="75" t="n">
        <f aca="false">Y120</f>
        <v>0</v>
      </c>
      <c r="Z119" s="75" t="n">
        <f aca="false">Z120</f>
        <v>0</v>
      </c>
      <c r="AA119" s="75" t="n">
        <f aca="false">AA120</f>
        <v>0</v>
      </c>
    </row>
    <row r="120" customFormat="false" ht="47.25" hidden="false" customHeight="false" outlineLevel="0" collapsed="false">
      <c r="A120" s="23" t="s">
        <v>295</v>
      </c>
      <c r="B120" s="47" t="s">
        <v>296</v>
      </c>
      <c r="C120" s="35" t="s">
        <v>15</v>
      </c>
      <c r="D120" s="48" t="s">
        <v>293</v>
      </c>
      <c r="E120" s="38" t="s">
        <v>297</v>
      </c>
      <c r="F120" s="28"/>
      <c r="G120" s="28"/>
      <c r="H120" s="28"/>
      <c r="I120" s="28"/>
      <c r="J120" s="28"/>
      <c r="K120" s="28"/>
      <c r="L120" s="28"/>
      <c r="M120" s="76"/>
      <c r="N120" s="76"/>
      <c r="O120" s="76"/>
      <c r="P120" s="76"/>
      <c r="Q120" s="76"/>
      <c r="R120" s="28" t="n">
        <v>985000</v>
      </c>
      <c r="S120" s="28"/>
      <c r="T120" s="28" t="n">
        <v>0</v>
      </c>
      <c r="U120" s="28" t="n">
        <v>0</v>
      </c>
      <c r="V120" s="28" t="n">
        <v>0</v>
      </c>
      <c r="W120" s="28" t="n">
        <v>0</v>
      </c>
      <c r="X120" s="28" t="n">
        <v>0</v>
      </c>
      <c r="Y120" s="28" t="n">
        <v>0</v>
      </c>
      <c r="Z120" s="28" t="n">
        <v>0</v>
      </c>
      <c r="AA120" s="28" t="n">
        <v>0</v>
      </c>
    </row>
    <row r="121" customFormat="false" ht="48" hidden="false" customHeight="true" outlineLevel="0" collapsed="false">
      <c r="A121" s="23" t="s">
        <v>298</v>
      </c>
      <c r="B121" s="64" t="s">
        <v>299</v>
      </c>
      <c r="C121" s="83" t="s">
        <v>15</v>
      </c>
      <c r="D121" s="66" t="s">
        <v>106</v>
      </c>
      <c r="E121" s="67" t="s">
        <v>300</v>
      </c>
      <c r="F121" s="75"/>
      <c r="G121" s="75"/>
      <c r="H121" s="75"/>
      <c r="I121" s="75"/>
      <c r="J121" s="75"/>
      <c r="K121" s="75"/>
      <c r="L121" s="75"/>
      <c r="M121" s="92"/>
      <c r="N121" s="92"/>
      <c r="O121" s="92"/>
      <c r="P121" s="92"/>
      <c r="Q121" s="92"/>
      <c r="R121" s="75" t="n">
        <f aca="false">R123</f>
        <v>166461.54</v>
      </c>
      <c r="S121" s="75" t="n">
        <f aca="false">S123</f>
        <v>166461.54</v>
      </c>
      <c r="T121" s="75" t="n">
        <f aca="false">T123</f>
        <v>180000</v>
      </c>
      <c r="U121" s="75" t="n">
        <f aca="false">U123</f>
        <v>180000</v>
      </c>
      <c r="V121" s="75" t="n">
        <f aca="false">V123</f>
        <v>100000</v>
      </c>
      <c r="W121" s="75" t="n">
        <f aca="false">W123</f>
        <v>100000</v>
      </c>
      <c r="X121" s="75" t="n">
        <f aca="false">X123</f>
        <v>190000</v>
      </c>
      <c r="Y121" s="75" t="n">
        <f aca="false">Y123</f>
        <v>190000</v>
      </c>
      <c r="Z121" s="75" t="n">
        <f aca="false">Z123</f>
        <v>190000</v>
      </c>
      <c r="AA121" s="75" t="n">
        <f aca="false">AA123</f>
        <v>190000</v>
      </c>
    </row>
    <row r="122" customFormat="false" ht="15.75" hidden="false" customHeight="false" outlineLevel="0" collapsed="false">
      <c r="A122" s="23"/>
      <c r="B122" s="47" t="s">
        <v>135</v>
      </c>
      <c r="C122" s="35"/>
      <c r="D122" s="48"/>
      <c r="E122" s="38"/>
      <c r="F122" s="28"/>
      <c r="G122" s="28"/>
      <c r="H122" s="28"/>
      <c r="I122" s="28"/>
      <c r="J122" s="28"/>
      <c r="K122" s="28"/>
      <c r="L122" s="28"/>
      <c r="M122" s="76"/>
      <c r="N122" s="76"/>
      <c r="O122" s="76"/>
      <c r="P122" s="76"/>
      <c r="Q122" s="76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customFormat="false" ht="31.5" hidden="false" customHeight="false" outlineLevel="0" collapsed="false">
      <c r="A123" s="23" t="s">
        <v>301</v>
      </c>
      <c r="B123" s="47" t="s">
        <v>302</v>
      </c>
      <c r="C123" s="35" t="s">
        <v>15</v>
      </c>
      <c r="D123" s="48" t="s">
        <v>106</v>
      </c>
      <c r="E123" s="38" t="s">
        <v>303</v>
      </c>
      <c r="F123" s="28"/>
      <c r="G123" s="28"/>
      <c r="H123" s="28"/>
      <c r="I123" s="28"/>
      <c r="J123" s="28"/>
      <c r="K123" s="28"/>
      <c r="L123" s="28"/>
      <c r="M123" s="76"/>
      <c r="N123" s="76"/>
      <c r="O123" s="76"/>
      <c r="P123" s="76"/>
      <c r="Q123" s="76"/>
      <c r="R123" s="28" t="n">
        <v>166461.54</v>
      </c>
      <c r="S123" s="28" t="n">
        <v>166461.54</v>
      </c>
      <c r="T123" s="28" t="n">
        <v>180000</v>
      </c>
      <c r="U123" s="28" t="n">
        <v>180000</v>
      </c>
      <c r="V123" s="28" t="n">
        <v>100000</v>
      </c>
      <c r="W123" s="28" t="n">
        <v>100000</v>
      </c>
      <c r="X123" s="28" t="n">
        <v>190000</v>
      </c>
      <c r="Y123" s="28" t="n">
        <v>190000</v>
      </c>
      <c r="Z123" s="28" t="n">
        <v>190000</v>
      </c>
      <c r="AA123" s="28" t="n">
        <v>190000</v>
      </c>
    </row>
    <row r="124" customFormat="false" ht="47.25" hidden="false" customHeight="false" outlineLevel="0" collapsed="false">
      <c r="A124" s="23" t="s">
        <v>304</v>
      </c>
      <c r="B124" s="47" t="s">
        <v>305</v>
      </c>
      <c r="C124" s="35" t="s">
        <v>15</v>
      </c>
      <c r="D124" s="48" t="s">
        <v>75</v>
      </c>
      <c r="E124" s="38" t="s">
        <v>306</v>
      </c>
      <c r="F124" s="28"/>
      <c r="G124" s="28"/>
      <c r="H124" s="28"/>
      <c r="I124" s="28"/>
      <c r="J124" s="28"/>
      <c r="K124" s="28"/>
      <c r="L124" s="28"/>
      <c r="M124" s="76"/>
      <c r="N124" s="76"/>
      <c r="O124" s="76"/>
      <c r="P124" s="76"/>
      <c r="Q124" s="76"/>
      <c r="R124" s="28" t="n">
        <v>0</v>
      </c>
      <c r="S124" s="28" t="n">
        <v>0</v>
      </c>
      <c r="T124" s="28" t="n">
        <v>100000</v>
      </c>
      <c r="U124" s="28" t="n">
        <v>100000</v>
      </c>
      <c r="V124" s="28" t="n">
        <v>100000</v>
      </c>
      <c r="W124" s="28" t="n">
        <v>100000</v>
      </c>
      <c r="X124" s="28" t="n">
        <v>100000</v>
      </c>
      <c r="Y124" s="28" t="n">
        <v>100000</v>
      </c>
      <c r="Z124" s="28" t="n">
        <v>100000</v>
      </c>
      <c r="AA124" s="28" t="n">
        <v>100000</v>
      </c>
    </row>
    <row r="125" customFormat="false" ht="30" hidden="false" customHeight="true" outlineLevel="0" collapsed="false">
      <c r="A125" s="16" t="s">
        <v>307</v>
      </c>
      <c r="B125" s="102" t="s">
        <v>308</v>
      </c>
      <c r="C125" s="86" t="s">
        <v>15</v>
      </c>
      <c r="D125" s="48" t="s">
        <v>75</v>
      </c>
      <c r="E125" s="38" t="s">
        <v>309</v>
      </c>
      <c r="F125" s="28"/>
      <c r="G125" s="28"/>
      <c r="H125" s="28"/>
      <c r="I125" s="28"/>
      <c r="J125" s="28"/>
      <c r="K125" s="28"/>
      <c r="L125" s="28"/>
      <c r="M125" s="76"/>
      <c r="N125" s="76"/>
      <c r="O125" s="76"/>
      <c r="P125" s="76"/>
      <c r="Q125" s="76"/>
      <c r="R125" s="28" t="n">
        <v>156240</v>
      </c>
      <c r="S125" s="28" t="n">
        <v>156240</v>
      </c>
      <c r="T125" s="28" t="n">
        <v>0</v>
      </c>
      <c r="U125" s="28" t="n">
        <v>0</v>
      </c>
      <c r="V125" s="28" t="n">
        <v>0</v>
      </c>
      <c r="W125" s="28" t="n">
        <v>0</v>
      </c>
      <c r="X125" s="28" t="n">
        <v>150000</v>
      </c>
      <c r="Y125" s="28" t="n">
        <v>150000</v>
      </c>
      <c r="Z125" s="28" t="n">
        <v>150000</v>
      </c>
      <c r="AA125" s="28" t="n">
        <v>150000</v>
      </c>
    </row>
    <row r="126" customFormat="false" ht="15.75" hidden="false" customHeight="false" outlineLevel="0" collapsed="false">
      <c r="A126" s="16"/>
      <c r="B126" s="102"/>
      <c r="C126" s="86"/>
      <c r="D126" s="48" t="s">
        <v>19</v>
      </c>
      <c r="E126" s="38" t="s">
        <v>309</v>
      </c>
      <c r="F126" s="28"/>
      <c r="G126" s="28"/>
      <c r="H126" s="28"/>
      <c r="I126" s="28"/>
      <c r="J126" s="28"/>
      <c r="K126" s="28"/>
      <c r="L126" s="28"/>
      <c r="M126" s="76"/>
      <c r="N126" s="76"/>
      <c r="O126" s="76"/>
      <c r="P126" s="76"/>
      <c r="Q126" s="76"/>
      <c r="R126" s="28" t="n">
        <v>97298.46</v>
      </c>
      <c r="S126" s="28" t="n">
        <v>97298.46</v>
      </c>
      <c r="T126" s="28" t="n">
        <v>0</v>
      </c>
      <c r="U126" s="28" t="n">
        <v>0</v>
      </c>
      <c r="V126" s="28" t="n">
        <v>0</v>
      </c>
      <c r="W126" s="28" t="n">
        <v>0</v>
      </c>
      <c r="X126" s="28" t="n">
        <v>0</v>
      </c>
      <c r="Y126" s="28" t="n">
        <v>0</v>
      </c>
      <c r="Z126" s="28" t="n">
        <v>0</v>
      </c>
      <c r="AA126" s="28" t="n">
        <v>0</v>
      </c>
    </row>
    <row r="127" customFormat="false" ht="15.75" hidden="false" customHeight="false" outlineLevel="0" collapsed="false">
      <c r="A127" s="23"/>
      <c r="B127" s="77" t="s">
        <v>310</v>
      </c>
      <c r="C127" s="103"/>
      <c r="D127" s="104"/>
      <c r="E127" s="42"/>
      <c r="F127" s="43"/>
      <c r="G127" s="43"/>
      <c r="H127" s="43"/>
      <c r="I127" s="43"/>
      <c r="J127" s="43"/>
      <c r="K127" s="43"/>
      <c r="L127" s="43"/>
      <c r="M127" s="4"/>
      <c r="N127" s="4"/>
      <c r="O127" s="4"/>
      <c r="P127" s="4"/>
      <c r="Q127" s="4"/>
      <c r="R127" s="39"/>
      <c r="S127" s="39"/>
      <c r="T127" s="28"/>
      <c r="U127" s="28"/>
      <c r="V127" s="28"/>
      <c r="W127" s="28"/>
      <c r="X127" s="39"/>
      <c r="Y127" s="39"/>
      <c r="Z127" s="39"/>
      <c r="AA127" s="39"/>
    </row>
    <row r="128" customFormat="false" ht="37.5" hidden="false" customHeight="true" outlineLevel="0" collapsed="false">
      <c r="A128" s="29" t="s">
        <v>311</v>
      </c>
      <c r="B128" s="69" t="s">
        <v>312</v>
      </c>
      <c r="C128" s="31" t="s">
        <v>15</v>
      </c>
      <c r="D128" s="70" t="s">
        <v>235</v>
      </c>
      <c r="E128" s="71" t="s">
        <v>313</v>
      </c>
      <c r="F128" s="98" t="n">
        <f aca="false">F129</f>
        <v>0</v>
      </c>
      <c r="G128" s="98" t="n">
        <f aca="false">G129</f>
        <v>0</v>
      </c>
      <c r="H128" s="98" t="n">
        <f aca="false">H129</f>
        <v>0</v>
      </c>
      <c r="I128" s="98" t="n">
        <f aca="false">I129</f>
        <v>0</v>
      </c>
      <c r="J128" s="98" t="n">
        <f aca="false">J129</f>
        <v>0</v>
      </c>
      <c r="K128" s="98" t="n">
        <f aca="false">K129</f>
        <v>0</v>
      </c>
      <c r="L128" s="98" t="n">
        <f aca="false">L129</f>
        <v>0</v>
      </c>
      <c r="M128" s="98" t="n">
        <f aca="false">M129</f>
        <v>0</v>
      </c>
      <c r="N128" s="98" t="n">
        <f aca="false">N129</f>
        <v>0</v>
      </c>
      <c r="O128" s="98" t="n">
        <f aca="false">O129</f>
        <v>0</v>
      </c>
      <c r="P128" s="98" t="n">
        <f aca="false">P129</f>
        <v>0</v>
      </c>
      <c r="Q128" s="98" t="n">
        <f aca="false">Q129</f>
        <v>0</v>
      </c>
      <c r="R128" s="98" t="n">
        <f aca="false">R129</f>
        <v>29455318.78</v>
      </c>
      <c r="S128" s="98" t="n">
        <f aca="false">S129</f>
        <v>29455318.78</v>
      </c>
      <c r="T128" s="98" t="n">
        <f aca="false">T129</f>
        <v>30030495.78</v>
      </c>
      <c r="U128" s="98" t="n">
        <f aca="false">U129</f>
        <v>30030495.78</v>
      </c>
      <c r="V128" s="98" t="n">
        <f aca="false">V129</f>
        <v>30614005.78</v>
      </c>
      <c r="W128" s="98" t="n">
        <f aca="false">W129</f>
        <v>30614005.78</v>
      </c>
      <c r="X128" s="98" t="n">
        <f aca="false">X129</f>
        <v>25788923</v>
      </c>
      <c r="Y128" s="98" t="n">
        <f aca="false">Y129</f>
        <v>25788923</v>
      </c>
      <c r="Z128" s="98" t="n">
        <f aca="false">Z129</f>
        <v>25788923</v>
      </c>
      <c r="AA128" s="98" t="n">
        <f aca="false">AA129</f>
        <v>25788923</v>
      </c>
    </row>
    <row r="129" customFormat="false" ht="49.5" hidden="false" customHeight="true" outlineLevel="0" collapsed="false">
      <c r="A129" s="23" t="s">
        <v>314</v>
      </c>
      <c r="B129" s="36" t="s">
        <v>81</v>
      </c>
      <c r="C129" s="35" t="s">
        <v>15</v>
      </c>
      <c r="D129" s="37"/>
      <c r="E129" s="46" t="s">
        <v>315</v>
      </c>
      <c r="F129" s="24"/>
      <c r="G129" s="24"/>
      <c r="H129" s="24"/>
      <c r="I129" s="24"/>
      <c r="J129" s="24"/>
      <c r="K129" s="24"/>
      <c r="L129" s="24"/>
      <c r="M129" s="4"/>
      <c r="N129" s="4"/>
      <c r="O129" s="4"/>
      <c r="P129" s="4"/>
      <c r="Q129" s="4"/>
      <c r="R129" s="39" t="n">
        <v>29455318.78</v>
      </c>
      <c r="S129" s="39" t="n">
        <v>29455318.78</v>
      </c>
      <c r="T129" s="28" t="n">
        <v>30030495.78</v>
      </c>
      <c r="U129" s="28" t="n">
        <v>30030495.78</v>
      </c>
      <c r="V129" s="28" t="n">
        <v>30614005.78</v>
      </c>
      <c r="W129" s="28" t="n">
        <v>30614005.78</v>
      </c>
      <c r="X129" s="39" t="n">
        <v>25788923</v>
      </c>
      <c r="Y129" s="39" t="n">
        <v>25788923</v>
      </c>
      <c r="Z129" s="39" t="n">
        <v>25788923</v>
      </c>
      <c r="AA129" s="39" t="n">
        <v>25788923</v>
      </c>
    </row>
    <row r="130" customFormat="false" ht="94.5" hidden="false" customHeight="false" outlineLevel="0" collapsed="false">
      <c r="A130" s="29" t="s">
        <v>316</v>
      </c>
      <c r="B130" s="105" t="s">
        <v>317</v>
      </c>
      <c r="C130" s="31" t="s">
        <v>318</v>
      </c>
      <c r="D130" s="106" t="s">
        <v>319</v>
      </c>
      <c r="E130" s="107" t="s">
        <v>320</v>
      </c>
      <c r="F130" s="98" t="e">
        <f aca="false">#REF!</f>
        <v>#REF!</v>
      </c>
      <c r="G130" s="98" t="e">
        <f aca="false">#REF!</f>
        <v>#REF!</v>
      </c>
      <c r="H130" s="98" t="e">
        <f aca="false">#REF!</f>
        <v>#REF!</v>
      </c>
      <c r="I130" s="98" t="e">
        <f aca="false">#REF!</f>
        <v>#REF!</v>
      </c>
      <c r="J130" s="98" t="e">
        <f aca="false">#REF!</f>
        <v>#REF!</v>
      </c>
      <c r="K130" s="98" t="e">
        <f aca="false">#REF!</f>
        <v>#REF!</v>
      </c>
      <c r="L130" s="98" t="e">
        <f aca="false">#REF!</f>
        <v>#REF!</v>
      </c>
      <c r="M130" s="98" t="e">
        <f aca="false">#REF!</f>
        <v>#REF!</v>
      </c>
      <c r="N130" s="98" t="e">
        <f aca="false">#REF!</f>
        <v>#REF!</v>
      </c>
      <c r="O130" s="98" t="e">
        <f aca="false">#REF!</f>
        <v>#REF!</v>
      </c>
      <c r="P130" s="98" t="e">
        <f aca="false">#REF!</f>
        <v>#REF!</v>
      </c>
      <c r="Q130" s="98" t="e">
        <f aca="false">#REF!</f>
        <v>#REF!</v>
      </c>
      <c r="R130" s="98" t="n">
        <f aca="false">R131+R132</f>
        <v>1995157</v>
      </c>
      <c r="S130" s="98" t="n">
        <f aca="false">S131+S132</f>
        <v>0</v>
      </c>
      <c r="T130" s="98" t="n">
        <f aca="false">T131+T132</f>
        <v>2074674</v>
      </c>
      <c r="U130" s="98" t="n">
        <f aca="false">U131+U132</f>
        <v>0</v>
      </c>
      <c r="V130" s="98" t="n">
        <f aca="false">V131+V132</f>
        <v>2157806</v>
      </c>
      <c r="W130" s="98" t="n">
        <f aca="false">W131+W132</f>
        <v>0</v>
      </c>
      <c r="X130" s="98" t="n">
        <f aca="false">X131+X132</f>
        <v>0</v>
      </c>
      <c r="Y130" s="98" t="n">
        <f aca="false">Y131+Y132</f>
        <v>0</v>
      </c>
      <c r="Z130" s="98" t="n">
        <f aca="false">Z131+Z132</f>
        <v>0</v>
      </c>
      <c r="AA130" s="98" t="n">
        <f aca="false">AA131+AA132</f>
        <v>0</v>
      </c>
    </row>
    <row r="131" customFormat="false" ht="31.5" hidden="false" customHeight="false" outlineLevel="0" collapsed="false">
      <c r="A131" s="23" t="s">
        <v>321</v>
      </c>
      <c r="B131" s="108" t="s">
        <v>322</v>
      </c>
      <c r="C131" s="35" t="s">
        <v>15</v>
      </c>
      <c r="D131" s="109" t="s">
        <v>319</v>
      </c>
      <c r="E131" s="110" t="s">
        <v>323</v>
      </c>
      <c r="F131" s="111" t="n">
        <v>19752</v>
      </c>
      <c r="G131" s="111" t="n">
        <v>19752</v>
      </c>
      <c r="H131" s="111" t="n">
        <v>19752</v>
      </c>
      <c r="I131" s="112"/>
      <c r="J131" s="112"/>
      <c r="K131" s="112"/>
      <c r="L131" s="112"/>
      <c r="M131" s="4"/>
      <c r="N131" s="4"/>
      <c r="O131" s="4"/>
      <c r="P131" s="4"/>
      <c r="Q131" s="4"/>
      <c r="R131" s="113" t="n">
        <v>70000</v>
      </c>
      <c r="S131" s="113"/>
      <c r="T131" s="113" t="n">
        <v>70000</v>
      </c>
      <c r="U131" s="113"/>
      <c r="V131" s="113" t="n">
        <v>70000</v>
      </c>
      <c r="W131" s="113"/>
      <c r="X131" s="113"/>
      <c r="Y131" s="113"/>
      <c r="Z131" s="113"/>
      <c r="AA131" s="113"/>
    </row>
    <row r="132" customFormat="false" ht="30.75" hidden="false" customHeight="true" outlineLevel="0" collapsed="false">
      <c r="A132" s="23" t="s">
        <v>324</v>
      </c>
      <c r="B132" s="108" t="s">
        <v>325</v>
      </c>
      <c r="C132" s="35" t="s">
        <v>15</v>
      </c>
      <c r="D132" s="109" t="s">
        <v>319</v>
      </c>
      <c r="E132" s="110" t="s">
        <v>323</v>
      </c>
      <c r="F132" s="111"/>
      <c r="G132" s="111"/>
      <c r="H132" s="111"/>
      <c r="I132" s="112"/>
      <c r="J132" s="112"/>
      <c r="K132" s="112"/>
      <c r="L132" s="112"/>
      <c r="M132" s="4"/>
      <c r="N132" s="4"/>
      <c r="O132" s="4"/>
      <c r="P132" s="4"/>
      <c r="Q132" s="4"/>
      <c r="R132" s="113" t="n">
        <v>1925157</v>
      </c>
      <c r="S132" s="113"/>
      <c r="T132" s="113" t="n">
        <v>2004674</v>
      </c>
      <c r="U132" s="113"/>
      <c r="V132" s="113" t="n">
        <v>2087806</v>
      </c>
      <c r="W132" s="113"/>
      <c r="X132" s="113"/>
      <c r="Y132" s="113"/>
      <c r="Z132" s="113"/>
      <c r="AA132" s="113"/>
    </row>
    <row r="133" customFormat="false" ht="15.75" hidden="false" customHeight="false" outlineLevel="0" collapsed="false">
      <c r="C133" s="114"/>
      <c r="R133" s="115"/>
    </row>
  </sheetData>
  <autoFilter ref="B6:L130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5:A126"/>
    <mergeCell ref="B125:B126"/>
    <mergeCell ref="C125:C126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2025-05-15T10:55:55Z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